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<sst xmlns="http://schemas.openxmlformats.org/spreadsheetml/2006/main" count="154" uniqueCount="97">
  <si>
    <t>合肥学院学生综合素质测评一览表</t>
  </si>
  <si>
    <t xml:space="preserve">学院（盖章）：                     班级：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</si>
  <si>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</si>
  <si>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</si>
  <si>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</si>
  <si>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</si>
  <si>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</si>
  <si>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</si>
  <si>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</si>
  <si>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</si>
  <si>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</si>
  <si>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</si>
  <si>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</si>
  <si>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</si>
  <si>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</si>
  <si>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</si>
  <si>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</si>
  <si>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</si>
  <si>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</si>
  <si>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</si>
  <si>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</si>
  <si>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</si>
  <si>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</si>
  <si>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其他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</si>
  <si>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</si>
  <si>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</si>
  <si>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</si>
  <si>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</si>
  <si>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</si>
  <si>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</si>
  <si>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</si>
  <si>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</si>
  <si>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</si>
  <si>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</si>
  <si>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</si>
  <si>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</si>
  <si>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</si>
  <si>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</si>
  <si>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</si>
  <si>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</si>
  <si>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</si>
  <si>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</si>
  <si>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</si>
  <si>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</si>
  <si>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</si>
  <si>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</si>
  <si>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</si>
  <si>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</si>
  <si>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</si>
  <si>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</si>
  <si>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</si>
  <si>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</si>
  <si>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</si>
  <si>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</si>
  <si>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</si>
  <si>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</si>
  <si>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</si>
  <si>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李阔</t>
  </si>
  <si>
    <t>兰苑44栋721</t>
  </si>
  <si>
    <t>唐旭磊</t>
  </si>
  <si>
    <t>兰苑45栋115</t>
  </si>
  <si>
    <t>刘家延</t>
  </si>
  <si>
    <t>兰苑44栋607</t>
  </si>
  <si>
    <t>徐杰</t>
  </si>
  <si>
    <t>卞浩杰</t>
  </si>
  <si>
    <t>李洪超</t>
  </si>
  <si>
    <t>兰苑44栋608</t>
  </si>
  <si>
    <t>陆子凡</t>
  </si>
  <si>
    <t>彭铮</t>
  </si>
  <si>
    <t>刘少开</t>
  </si>
  <si>
    <t>周寒松</t>
  </si>
  <si>
    <t>白程鹏</t>
  </si>
  <si>
    <t>兰苑44栋707</t>
  </si>
  <si>
    <t>王宇洋</t>
  </si>
  <si>
    <t>章威</t>
  </si>
  <si>
    <t>秦超珩</t>
  </si>
  <si>
    <t>李晓平</t>
  </si>
  <si>
    <t>兰苑44栋714</t>
  </si>
  <si>
    <t>李梦佳</t>
  </si>
  <si>
    <t>钱力诚</t>
  </si>
  <si>
    <t>何健杰</t>
  </si>
  <si>
    <t>欧学峰</t>
  </si>
  <si>
    <t>兰苑44栋801</t>
  </si>
  <si>
    <t>郭齐</t>
  </si>
  <si>
    <t>李湘</t>
  </si>
  <si>
    <t>桂苑六栋202</t>
  </si>
  <si>
    <t>李国</t>
  </si>
  <si>
    <t>李紫杰</t>
  </si>
  <si>
    <t>孙思雨</t>
  </si>
  <si>
    <t>刘文豪</t>
  </si>
  <si>
    <t>兰苑44栋806</t>
  </si>
  <si>
    <t>田佩坤</t>
  </si>
  <si>
    <t>翟影</t>
  </si>
  <si>
    <t>马一鸣</t>
  </si>
  <si>
    <t>兰苑44栋814</t>
  </si>
  <si>
    <t>柴骁泷</t>
  </si>
  <si>
    <t>备注：二级学院制定补充标准时，按照《合肥学院本科生综合素质测评办法》（院行政〔2023〕20号）精神，参照相应条款予以补充，原则上不予新增项目；确需新增的加分项，填写至表格对应素质的“其他”列。二级学院需完整留存测评中各项加减分材料和学院、班级补充制定的测评标准，做到每项分数有据可查、有据可依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</si>
</sst>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0.00_);[Red]\(0.00\)"/>
  </numFmts>
  <fonts count="33">
    <font>
      <sz val="12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4">
    <xf numFmtId="0" fontId="0" fillId="0" borderId="0" xfId="0"/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177" fontId="0" fillId="0" borderId="1" xfId="2" applyNumberFormat="1" applyFont="1" applyBorder="1" applyAlignment="1" applyProtection="1">
      <alignment horizontal="center" vertical="center"/>
    </xf>
    <xf numFmtId="0" fontId="0" fillId="0" borderId="1" xfId="2" applyNumberFormat="1" applyFont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8" fillId="0" borderId="0" xfId="0" applyFont="1"/>
    <xf numFmtId="0" fontId="9" fillId="0" borderId="10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45"/>
  <sheetViews>
    <sheetView tabSelected="1" topLeftCell="T1" workbookViewId="0">
      <selection activeCell="AU13" sqref="AU13"/>
    </sheetView>
  </sheetViews>
  <sheetFormatPr defaultColWidth="8.625" defaultRowHeight="14.25"/>
  <cols>
    <col min="1" max="1" width="5" style="5" customWidth="1"/>
    <col min="2" max="2" width="11.125" style="5" customWidth="1"/>
    <col min="3" max="3" width="16" style="5" customWidth="1"/>
    <col min="4" max="30" width="7.125" style="5" customWidth="1"/>
    <col min="31" max="31" width="8.125" style="5" customWidth="1"/>
    <col min="32" max="48" width="7.125" style="5" customWidth="1"/>
    <col min="49" max="49" width="11.5" style="5" customWidth="1"/>
  </cols>
  <sheetData>
    <row r="1" ht="36.95" customHeight="1" spans="1:4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ht="32.1" customHeight="1" spans="1:49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ht="27" customHeight="1" spans="1:49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4" t="s">
        <v>4</v>
      </c>
      <c r="AA3" s="25"/>
      <c r="AB3" s="25"/>
      <c r="AC3" s="25"/>
      <c r="AD3" s="25"/>
      <c r="AE3" s="26"/>
      <c r="AF3" s="24" t="s">
        <v>5</v>
      </c>
      <c r="AG3" s="25"/>
      <c r="AH3" s="25"/>
      <c r="AI3" s="25"/>
      <c r="AJ3" s="25"/>
      <c r="AK3" s="26"/>
      <c r="AL3" s="24" t="s">
        <v>6</v>
      </c>
      <c r="AM3" s="25"/>
      <c r="AN3" s="25"/>
      <c r="AO3" s="25"/>
      <c r="AP3" s="25"/>
      <c r="AQ3" s="25"/>
      <c r="AR3" s="25"/>
      <c r="AS3" s="26"/>
      <c r="AT3" s="29" t="s">
        <v>7</v>
      </c>
      <c r="AU3" s="21" t="s">
        <v>8</v>
      </c>
      <c r="AV3" s="21" t="s">
        <v>9</v>
      </c>
      <c r="AW3" s="22" t="s">
        <v>10</v>
      </c>
    </row>
    <row r="4" ht="45.75" customHeight="1" spans="1:49">
      <c r="A4" s="10" t="s">
        <v>11</v>
      </c>
      <c r="B4" s="10"/>
      <c r="C4" s="10"/>
      <c r="D4" s="11" t="s">
        <v>12</v>
      </c>
      <c r="E4" s="12"/>
      <c r="F4" s="12"/>
      <c r="G4" s="12"/>
      <c r="H4" s="12"/>
      <c r="I4" s="12"/>
      <c r="J4" s="18"/>
      <c r="K4" s="19" t="s">
        <v>13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7" t="s">
        <v>14</v>
      </c>
      <c r="Z4" s="11" t="s">
        <v>12</v>
      </c>
      <c r="AA4" s="12"/>
      <c r="AB4" s="12"/>
      <c r="AC4" s="18"/>
      <c r="AD4" s="13" t="s">
        <v>15</v>
      </c>
      <c r="AE4" s="27" t="s">
        <v>14</v>
      </c>
      <c r="AF4" s="11" t="s">
        <v>16</v>
      </c>
      <c r="AG4" s="12"/>
      <c r="AH4" s="12"/>
      <c r="AI4" s="18"/>
      <c r="AJ4" s="13" t="s">
        <v>15</v>
      </c>
      <c r="AK4" s="27" t="s">
        <v>14</v>
      </c>
      <c r="AL4" s="11" t="s">
        <v>16</v>
      </c>
      <c r="AM4" s="12"/>
      <c r="AN4" s="12"/>
      <c r="AO4" s="12"/>
      <c r="AP4" s="12"/>
      <c r="AQ4" s="12"/>
      <c r="AR4" s="18"/>
      <c r="AS4" s="27" t="s">
        <v>14</v>
      </c>
      <c r="AT4" s="30"/>
      <c r="AU4" s="21"/>
      <c r="AV4" s="21"/>
      <c r="AW4" s="13"/>
    </row>
    <row r="5" customHeight="1" spans="1:49">
      <c r="A5" s="10"/>
      <c r="B5" s="10"/>
      <c r="C5" s="10"/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0" t="s">
        <v>22</v>
      </c>
      <c r="J5" s="20" t="s">
        <v>23</v>
      </c>
      <c r="K5" s="13" t="s">
        <v>24</v>
      </c>
      <c r="L5" s="13" t="s">
        <v>25</v>
      </c>
      <c r="M5" s="13" t="s">
        <v>26</v>
      </c>
      <c r="N5" s="13" t="s">
        <v>27</v>
      </c>
      <c r="O5" s="13" t="s">
        <v>28</v>
      </c>
      <c r="P5" s="13" t="s">
        <v>29</v>
      </c>
      <c r="Q5" s="13" t="s">
        <v>30</v>
      </c>
      <c r="R5" s="13" t="s">
        <v>31</v>
      </c>
      <c r="S5" s="13" t="s">
        <v>32</v>
      </c>
      <c r="T5" s="13" t="s">
        <v>33</v>
      </c>
      <c r="U5" s="13" t="s">
        <v>34</v>
      </c>
      <c r="V5" s="13" t="s">
        <v>35</v>
      </c>
      <c r="W5" s="13" t="s">
        <v>36</v>
      </c>
      <c r="X5" s="13" t="s">
        <v>37</v>
      </c>
      <c r="Y5" s="27"/>
      <c r="Z5" s="13" t="s">
        <v>38</v>
      </c>
      <c r="AA5" s="13" t="s">
        <v>39</v>
      </c>
      <c r="AB5" s="13" t="s">
        <v>40</v>
      </c>
      <c r="AC5" s="20" t="s">
        <v>23</v>
      </c>
      <c r="AD5" s="13" t="s">
        <v>41</v>
      </c>
      <c r="AE5" s="27"/>
      <c r="AF5" s="13" t="s">
        <v>42</v>
      </c>
      <c r="AG5" s="13" t="s">
        <v>43</v>
      </c>
      <c r="AH5" s="13" t="s">
        <v>44</v>
      </c>
      <c r="AI5" s="20" t="s">
        <v>23</v>
      </c>
      <c r="AJ5" s="20" t="s">
        <v>45</v>
      </c>
      <c r="AK5" s="27"/>
      <c r="AL5" s="13" t="s">
        <v>46</v>
      </c>
      <c r="AM5" s="13" t="s">
        <v>47</v>
      </c>
      <c r="AN5" s="20" t="s">
        <v>48</v>
      </c>
      <c r="AO5" s="20" t="s">
        <v>49</v>
      </c>
      <c r="AP5" s="13" t="s">
        <v>50</v>
      </c>
      <c r="AQ5" s="13" t="s">
        <v>51</v>
      </c>
      <c r="AR5" s="31" t="s">
        <v>23</v>
      </c>
      <c r="AS5" s="27"/>
      <c r="AT5" s="30"/>
      <c r="AU5" s="21"/>
      <c r="AV5" s="21"/>
      <c r="AW5" s="13"/>
    </row>
    <row r="6" ht="27" customHeight="1" spans="1:49">
      <c r="A6" s="14" t="s">
        <v>52</v>
      </c>
      <c r="B6" s="10"/>
      <c r="C6" s="10"/>
      <c r="D6" s="13"/>
      <c r="E6" s="13"/>
      <c r="F6" s="13"/>
      <c r="G6" s="13"/>
      <c r="H6" s="13"/>
      <c r="I6" s="21"/>
      <c r="J6" s="21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27"/>
      <c r="Z6" s="13"/>
      <c r="AA6" s="13"/>
      <c r="AB6" s="13"/>
      <c r="AC6" s="21"/>
      <c r="AD6" s="13"/>
      <c r="AE6" s="27"/>
      <c r="AF6" s="13"/>
      <c r="AG6" s="13"/>
      <c r="AH6" s="13"/>
      <c r="AI6" s="21"/>
      <c r="AJ6" s="21"/>
      <c r="AK6" s="27"/>
      <c r="AL6" s="13"/>
      <c r="AM6" s="13"/>
      <c r="AN6" s="21"/>
      <c r="AO6" s="21"/>
      <c r="AP6" s="13"/>
      <c r="AQ6" s="13"/>
      <c r="AR6" s="32"/>
      <c r="AS6" s="27"/>
      <c r="AT6" s="30"/>
      <c r="AU6" s="21"/>
      <c r="AV6" s="21"/>
      <c r="AW6" s="13"/>
    </row>
    <row r="7" ht="27" customHeight="1" spans="1:49">
      <c r="A7" s="10"/>
      <c r="B7" s="10"/>
      <c r="C7" s="10"/>
      <c r="D7" s="13"/>
      <c r="E7" s="13"/>
      <c r="F7" s="13"/>
      <c r="G7" s="13"/>
      <c r="H7" s="13"/>
      <c r="I7" s="21"/>
      <c r="J7" s="2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27"/>
      <c r="Z7" s="13"/>
      <c r="AA7" s="13"/>
      <c r="AB7" s="13"/>
      <c r="AC7" s="21"/>
      <c r="AD7" s="13"/>
      <c r="AE7" s="27"/>
      <c r="AF7" s="13"/>
      <c r="AG7" s="13"/>
      <c r="AH7" s="13"/>
      <c r="AI7" s="21"/>
      <c r="AJ7" s="21"/>
      <c r="AK7" s="27"/>
      <c r="AL7" s="13"/>
      <c r="AM7" s="13"/>
      <c r="AN7" s="21"/>
      <c r="AO7" s="21"/>
      <c r="AP7" s="13"/>
      <c r="AQ7" s="13"/>
      <c r="AR7" s="32"/>
      <c r="AS7" s="27"/>
      <c r="AT7" s="30"/>
      <c r="AU7" s="21"/>
      <c r="AV7" s="21"/>
      <c r="AW7" s="13"/>
    </row>
    <row r="8" ht="27" customHeight="1" spans="1:49">
      <c r="A8" s="10"/>
      <c r="B8" s="10"/>
      <c r="C8" s="10"/>
      <c r="D8" s="13"/>
      <c r="E8" s="13"/>
      <c r="F8" s="13"/>
      <c r="G8" s="13"/>
      <c r="H8" s="13"/>
      <c r="I8" s="21"/>
      <c r="J8" s="2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27"/>
      <c r="Z8" s="13"/>
      <c r="AA8" s="13"/>
      <c r="AB8" s="13"/>
      <c r="AC8" s="21"/>
      <c r="AD8" s="13"/>
      <c r="AE8" s="27"/>
      <c r="AF8" s="13"/>
      <c r="AG8" s="13"/>
      <c r="AH8" s="13"/>
      <c r="AI8" s="21"/>
      <c r="AJ8" s="21"/>
      <c r="AK8" s="27"/>
      <c r="AL8" s="13"/>
      <c r="AM8" s="13"/>
      <c r="AN8" s="21"/>
      <c r="AO8" s="21"/>
      <c r="AP8" s="13"/>
      <c r="AQ8" s="13"/>
      <c r="AR8" s="32"/>
      <c r="AS8" s="27"/>
      <c r="AT8" s="30"/>
      <c r="AU8" s="21"/>
      <c r="AV8" s="21"/>
      <c r="AW8" s="13"/>
    </row>
    <row r="9" ht="27" customHeight="1" spans="1:51">
      <c r="A9" s="10"/>
      <c r="B9" s="10"/>
      <c r="C9" s="10"/>
      <c r="D9" s="13"/>
      <c r="E9" s="13"/>
      <c r="F9" s="13"/>
      <c r="G9" s="13"/>
      <c r="H9" s="13"/>
      <c r="I9" s="21"/>
      <c r="J9" s="2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27"/>
      <c r="Z9" s="13"/>
      <c r="AA9" s="13"/>
      <c r="AB9" s="13"/>
      <c r="AC9" s="21"/>
      <c r="AD9" s="13"/>
      <c r="AE9" s="27"/>
      <c r="AF9" s="13"/>
      <c r="AG9" s="13"/>
      <c r="AH9" s="13"/>
      <c r="AI9" s="21"/>
      <c r="AJ9" s="21"/>
      <c r="AK9" s="27"/>
      <c r="AL9" s="13"/>
      <c r="AM9" s="13"/>
      <c r="AN9" s="21"/>
      <c r="AO9" s="21"/>
      <c r="AP9" s="13"/>
      <c r="AQ9" s="13"/>
      <c r="AR9" s="32"/>
      <c r="AS9" s="27"/>
      <c r="AT9" s="30"/>
      <c r="AU9" s="21"/>
      <c r="AV9" s="21"/>
      <c r="AW9" s="13"/>
      <c r="AY9" s="39" t="s">
        <v>53</v>
      </c>
    </row>
    <row r="10" ht="27" customHeight="1" spans="1:49">
      <c r="A10" s="10"/>
      <c r="B10" s="10"/>
      <c r="C10" s="10"/>
      <c r="D10" s="13"/>
      <c r="E10" s="13"/>
      <c r="F10" s="13"/>
      <c r="G10" s="13"/>
      <c r="H10" s="13"/>
      <c r="I10" s="21"/>
      <c r="J10" s="2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27"/>
      <c r="Z10" s="13"/>
      <c r="AA10" s="13"/>
      <c r="AB10" s="13"/>
      <c r="AC10" s="21"/>
      <c r="AD10" s="13"/>
      <c r="AE10" s="27"/>
      <c r="AF10" s="13"/>
      <c r="AG10" s="13"/>
      <c r="AH10" s="13"/>
      <c r="AI10" s="21"/>
      <c r="AJ10" s="21"/>
      <c r="AK10" s="27"/>
      <c r="AL10" s="13"/>
      <c r="AM10" s="13"/>
      <c r="AN10" s="21"/>
      <c r="AO10" s="21"/>
      <c r="AP10" s="13"/>
      <c r="AQ10" s="13"/>
      <c r="AR10" s="32"/>
      <c r="AS10" s="27"/>
      <c r="AT10" s="30"/>
      <c r="AU10" s="21"/>
      <c r="AV10" s="21"/>
      <c r="AW10" s="13"/>
    </row>
    <row r="11" ht="43.5" hidden="1" customHeight="1" spans="1:49">
      <c r="A11" s="10"/>
      <c r="B11" s="10"/>
      <c r="C11" s="10"/>
      <c r="D11" s="13"/>
      <c r="E11" s="13"/>
      <c r="F11" s="13"/>
      <c r="G11" s="13"/>
      <c r="H11" s="13"/>
      <c r="I11" s="21"/>
      <c r="J11" s="2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27"/>
      <c r="Z11" s="13"/>
      <c r="AA11" s="13"/>
      <c r="AB11" s="13"/>
      <c r="AC11" s="21"/>
      <c r="AD11" s="13"/>
      <c r="AE11" s="27"/>
      <c r="AF11" s="13"/>
      <c r="AG11" s="13"/>
      <c r="AH11" s="13"/>
      <c r="AI11" s="21"/>
      <c r="AJ11" s="21"/>
      <c r="AK11" s="27"/>
      <c r="AL11" s="13"/>
      <c r="AM11" s="13"/>
      <c r="AN11" s="21"/>
      <c r="AO11" s="21"/>
      <c r="AP11" s="13"/>
      <c r="AQ11" s="13"/>
      <c r="AR11" s="32"/>
      <c r="AS11" s="27"/>
      <c r="AT11" s="30"/>
      <c r="AU11" s="21"/>
      <c r="AV11" s="21"/>
      <c r="AW11" s="13"/>
    </row>
    <row r="12" ht="18" customHeight="1" spans="1:49">
      <c r="A12" s="14" t="s">
        <v>54</v>
      </c>
      <c r="B12" s="14" t="s">
        <v>55</v>
      </c>
      <c r="C12" s="14" t="s">
        <v>56</v>
      </c>
      <c r="D12" s="13"/>
      <c r="E12" s="13"/>
      <c r="F12" s="13"/>
      <c r="G12" s="13"/>
      <c r="H12" s="13"/>
      <c r="I12" s="22"/>
      <c r="J12" s="2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27"/>
      <c r="Z12" s="13"/>
      <c r="AA12" s="13"/>
      <c r="AB12" s="13"/>
      <c r="AC12" s="22"/>
      <c r="AD12" s="13"/>
      <c r="AE12" s="27"/>
      <c r="AF12" s="13"/>
      <c r="AG12" s="13"/>
      <c r="AH12" s="13"/>
      <c r="AI12" s="22"/>
      <c r="AJ12" s="22"/>
      <c r="AK12" s="27"/>
      <c r="AL12" s="13"/>
      <c r="AM12" s="13"/>
      <c r="AN12" s="22"/>
      <c r="AO12" s="22"/>
      <c r="AP12" s="13"/>
      <c r="AQ12" s="13"/>
      <c r="AR12" s="33"/>
      <c r="AS12" s="27"/>
      <c r="AT12" s="30"/>
      <c r="AU12" s="22"/>
      <c r="AV12" s="22"/>
      <c r="AW12" s="13"/>
    </row>
    <row r="13" ht="20.1" customHeight="1" spans="1:49">
      <c r="A13" s="15">
        <v>1</v>
      </c>
      <c r="B13" s="4" t="s">
        <v>57</v>
      </c>
      <c r="C13" s="2">
        <v>21305031039</v>
      </c>
      <c r="D13" s="2"/>
      <c r="E13" s="2"/>
      <c r="F13" s="2"/>
      <c r="G13" s="2"/>
      <c r="H13" s="2"/>
      <c r="I13" s="2"/>
      <c r="J13" s="2"/>
      <c r="K13" s="2">
        <v>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9">
        <f t="shared" ref="Y13:Y41" si="0">MIN(100,60+D13+E13+F13+G13+H13+I13+J13-K13-L13-M13-N13-O13-P13-Q13-R13-S13-T13-U13-V13-W13-X13)</f>
        <v>58</v>
      </c>
      <c r="Z13" s="3">
        <v>63.26</v>
      </c>
      <c r="AA13" s="2"/>
      <c r="AB13" s="2"/>
      <c r="AC13" s="2"/>
      <c r="AD13" s="2">
        <v>30</v>
      </c>
      <c r="AE13" s="28">
        <f t="shared" ref="AE13:AE41" si="1">MIN(100,Z13+AA13+AB13+AC13-AD13)</f>
        <v>33.26</v>
      </c>
      <c r="AF13" s="2">
        <v>77.7</v>
      </c>
      <c r="AG13" s="2"/>
      <c r="AH13" s="2"/>
      <c r="AI13" s="2"/>
      <c r="AJ13" s="2"/>
      <c r="AK13" s="19">
        <f t="shared" ref="AK13:AK41" si="2">MIN(100,AF13+AG13+AH13+AI13-AJ13)</f>
        <v>77.7</v>
      </c>
      <c r="AL13" s="2"/>
      <c r="AM13" s="2"/>
      <c r="AN13" s="2"/>
      <c r="AO13" s="2"/>
      <c r="AP13" s="2"/>
      <c r="AQ13" s="2"/>
      <c r="AR13" s="34"/>
      <c r="AS13" s="18">
        <f t="shared" ref="AS13:AS41" si="3">MIN(100,60+AL13+AM13+AN13+AO13+AP13+AQ13+AR13)</f>
        <v>60</v>
      </c>
      <c r="AT13" s="35">
        <f t="shared" ref="AT13:AT41" si="4">Y13*0.2+AE13*0.55+AK13*0.05+AS13*0.2</f>
        <v>45.778</v>
      </c>
      <c r="AU13" s="36">
        <f t="shared" ref="AU13:AU41" si="5">RANK(Z13,$Z$13:$Z$41)</f>
        <v>28</v>
      </c>
      <c r="AV13" s="37">
        <f t="shared" ref="AV13:AV41" si="6">RANK(AT13,$AT$13:$AT$41)</f>
        <v>28</v>
      </c>
      <c r="AW13" s="40" t="s">
        <v>58</v>
      </c>
    </row>
    <row r="14" ht="20.1" customHeight="1" spans="1:49">
      <c r="A14" s="15">
        <v>2</v>
      </c>
      <c r="B14" s="4" t="s">
        <v>59</v>
      </c>
      <c r="C14" s="2">
        <v>22303082019</v>
      </c>
      <c r="D14" s="2"/>
      <c r="E14" s="2"/>
      <c r="F14" s="2"/>
      <c r="G14" s="2"/>
      <c r="H14" s="2">
        <v>10</v>
      </c>
      <c r="I14" s="2">
        <v>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9">
        <f t="shared" si="0"/>
        <v>74</v>
      </c>
      <c r="Z14" s="3">
        <v>81.36</v>
      </c>
      <c r="AA14" s="2">
        <v>21</v>
      </c>
      <c r="AB14" s="2"/>
      <c r="AC14" s="2"/>
      <c r="AD14" s="2"/>
      <c r="AE14" s="28">
        <f t="shared" si="1"/>
        <v>100</v>
      </c>
      <c r="AF14" s="2">
        <v>62.5</v>
      </c>
      <c r="AG14" s="2"/>
      <c r="AH14" s="2"/>
      <c r="AI14" s="2"/>
      <c r="AJ14" s="2"/>
      <c r="AK14" s="19">
        <f t="shared" si="2"/>
        <v>62.5</v>
      </c>
      <c r="AL14" s="2"/>
      <c r="AM14" s="2"/>
      <c r="AN14" s="2"/>
      <c r="AO14" s="2"/>
      <c r="AP14" s="2">
        <v>16</v>
      </c>
      <c r="AQ14" s="2">
        <v>14</v>
      </c>
      <c r="AR14" s="34"/>
      <c r="AS14" s="18">
        <f t="shared" si="3"/>
        <v>90</v>
      </c>
      <c r="AT14" s="38">
        <f t="shared" si="4"/>
        <v>90.925</v>
      </c>
      <c r="AU14" s="36">
        <f t="shared" si="5"/>
        <v>10</v>
      </c>
      <c r="AV14" s="37">
        <f t="shared" si="6"/>
        <v>1</v>
      </c>
      <c r="AW14" s="40" t="s">
        <v>60</v>
      </c>
    </row>
    <row r="15" ht="20.1" customHeight="1" spans="1:49">
      <c r="A15" s="15">
        <v>3</v>
      </c>
      <c r="B15" s="4" t="s">
        <v>61</v>
      </c>
      <c r="C15" s="2">
        <v>22305031001</v>
      </c>
      <c r="D15" s="2"/>
      <c r="E15" s="2"/>
      <c r="F15" s="2"/>
      <c r="G15" s="2"/>
      <c r="H15" s="2">
        <v>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19">
        <f t="shared" si="0"/>
        <v>65</v>
      </c>
      <c r="Z15" s="3">
        <v>74.92</v>
      </c>
      <c r="AA15" s="2"/>
      <c r="AB15" s="2"/>
      <c r="AC15" s="2"/>
      <c r="AD15" s="2">
        <v>7</v>
      </c>
      <c r="AE15" s="28">
        <f t="shared" si="1"/>
        <v>67.92</v>
      </c>
      <c r="AF15" s="2">
        <v>63.4</v>
      </c>
      <c r="AG15" s="2"/>
      <c r="AH15" s="2"/>
      <c r="AI15" s="2"/>
      <c r="AJ15" s="2"/>
      <c r="AK15" s="19">
        <f t="shared" si="2"/>
        <v>63.4</v>
      </c>
      <c r="AL15" s="2"/>
      <c r="AM15" s="2"/>
      <c r="AN15" s="2"/>
      <c r="AO15" s="2"/>
      <c r="AP15" s="2"/>
      <c r="AQ15" s="2"/>
      <c r="AR15" s="34"/>
      <c r="AS15" s="18">
        <f t="shared" si="3"/>
        <v>60</v>
      </c>
      <c r="AT15" s="28">
        <f t="shared" si="4"/>
        <v>65.526</v>
      </c>
      <c r="AU15" s="36">
        <f t="shared" si="5"/>
        <v>23</v>
      </c>
      <c r="AV15" s="37">
        <f t="shared" si="6"/>
        <v>24</v>
      </c>
      <c r="AW15" s="40" t="s">
        <v>62</v>
      </c>
    </row>
    <row r="16" ht="20.1" customHeight="1" spans="1:49">
      <c r="A16" s="15">
        <v>4</v>
      </c>
      <c r="B16" s="4" t="s">
        <v>63</v>
      </c>
      <c r="C16" s="2">
        <v>22305031002</v>
      </c>
      <c r="D16" s="2"/>
      <c r="E16" s="2"/>
      <c r="F16" s="2"/>
      <c r="G16" s="2"/>
      <c r="H16" s="2">
        <v>5</v>
      </c>
      <c r="I16" s="2"/>
      <c r="J16" s="2"/>
      <c r="K16" s="2">
        <v>2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19">
        <f t="shared" si="0"/>
        <v>63</v>
      </c>
      <c r="Z16" s="3">
        <v>76.55</v>
      </c>
      <c r="AA16" s="2">
        <v>8</v>
      </c>
      <c r="AB16" s="2"/>
      <c r="AC16" s="2"/>
      <c r="AD16" s="2">
        <v>4</v>
      </c>
      <c r="AE16" s="28">
        <f t="shared" si="1"/>
        <v>80.55</v>
      </c>
      <c r="AF16" s="2">
        <v>68.1</v>
      </c>
      <c r="AG16" s="2"/>
      <c r="AH16" s="2"/>
      <c r="AI16" s="2"/>
      <c r="AJ16" s="2"/>
      <c r="AK16" s="19">
        <f t="shared" si="2"/>
        <v>68.1</v>
      </c>
      <c r="AL16" s="2"/>
      <c r="AM16" s="2"/>
      <c r="AN16" s="2"/>
      <c r="AO16" s="2"/>
      <c r="AP16" s="2"/>
      <c r="AQ16" s="2"/>
      <c r="AR16" s="34"/>
      <c r="AS16" s="18">
        <f t="shared" si="3"/>
        <v>60</v>
      </c>
      <c r="AT16" s="28">
        <f t="shared" si="4"/>
        <v>72.3075</v>
      </c>
      <c r="AU16" s="36">
        <f t="shared" si="5"/>
        <v>20</v>
      </c>
      <c r="AV16" s="37">
        <f t="shared" si="6"/>
        <v>20</v>
      </c>
      <c r="AW16" s="40" t="s">
        <v>62</v>
      </c>
    </row>
    <row r="17" ht="20.1" customHeight="1" spans="1:49">
      <c r="A17" s="15">
        <v>5</v>
      </c>
      <c r="B17" s="4" t="s">
        <v>64</v>
      </c>
      <c r="C17" s="2">
        <v>22305031003</v>
      </c>
      <c r="D17" s="2"/>
      <c r="E17" s="2"/>
      <c r="F17" s="2"/>
      <c r="G17" s="2"/>
      <c r="H17" s="2">
        <v>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19">
        <f t="shared" si="0"/>
        <v>65</v>
      </c>
      <c r="Z17" s="3">
        <v>73.73</v>
      </c>
      <c r="AA17" s="2"/>
      <c r="AB17" s="2"/>
      <c r="AC17" s="2"/>
      <c r="AD17" s="2">
        <v>8</v>
      </c>
      <c r="AE17" s="28">
        <f t="shared" si="1"/>
        <v>65.73</v>
      </c>
      <c r="AF17" s="2">
        <v>69</v>
      </c>
      <c r="AG17" s="2"/>
      <c r="AH17" s="2"/>
      <c r="AI17" s="2"/>
      <c r="AJ17" s="2"/>
      <c r="AK17" s="19">
        <f t="shared" si="2"/>
        <v>69</v>
      </c>
      <c r="AL17" s="2">
        <v>3</v>
      </c>
      <c r="AM17" s="2"/>
      <c r="AN17" s="2"/>
      <c r="AO17" s="2"/>
      <c r="AP17" s="2"/>
      <c r="AQ17" s="2"/>
      <c r="AR17" s="34"/>
      <c r="AS17" s="18">
        <f t="shared" si="3"/>
        <v>63</v>
      </c>
      <c r="AT17" s="28">
        <f t="shared" si="4"/>
        <v>65.2015</v>
      </c>
      <c r="AU17" s="36">
        <f t="shared" si="5"/>
        <v>25</v>
      </c>
      <c r="AV17" s="37">
        <f t="shared" si="6"/>
        <v>25</v>
      </c>
      <c r="AW17" s="40" t="s">
        <v>62</v>
      </c>
    </row>
    <row r="18" ht="20.1" customHeight="1" spans="1:49">
      <c r="A18" s="15">
        <v>6</v>
      </c>
      <c r="B18" s="4" t="s">
        <v>65</v>
      </c>
      <c r="C18" s="2">
        <v>22305031004</v>
      </c>
      <c r="D18" s="2"/>
      <c r="E18" s="2"/>
      <c r="F18" s="2"/>
      <c r="G18" s="2"/>
      <c r="H18" s="2">
        <v>5</v>
      </c>
      <c r="I18" s="2">
        <v>2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19">
        <f t="shared" si="0"/>
        <v>67</v>
      </c>
      <c r="Z18" s="3">
        <v>77.62</v>
      </c>
      <c r="AA18" s="2">
        <v>8</v>
      </c>
      <c r="AB18" s="2"/>
      <c r="AC18" s="2"/>
      <c r="AD18" s="2">
        <v>4</v>
      </c>
      <c r="AE18" s="28">
        <f t="shared" si="1"/>
        <v>81.62</v>
      </c>
      <c r="AF18" s="2">
        <v>56.4</v>
      </c>
      <c r="AG18" s="2"/>
      <c r="AH18" s="2"/>
      <c r="AI18" s="2"/>
      <c r="AJ18" s="2">
        <v>10</v>
      </c>
      <c r="AK18" s="19">
        <f t="shared" si="2"/>
        <v>46.4</v>
      </c>
      <c r="AL18" s="2"/>
      <c r="AM18" s="2"/>
      <c r="AN18" s="2"/>
      <c r="AO18" s="2"/>
      <c r="AP18" s="2">
        <v>12</v>
      </c>
      <c r="AQ18" s="2"/>
      <c r="AR18" s="34"/>
      <c r="AS18" s="18">
        <f t="shared" si="3"/>
        <v>72</v>
      </c>
      <c r="AT18" s="28">
        <f t="shared" si="4"/>
        <v>75.011</v>
      </c>
      <c r="AU18" s="36">
        <f t="shared" si="5"/>
        <v>17</v>
      </c>
      <c r="AV18" s="37">
        <f t="shared" si="6"/>
        <v>13</v>
      </c>
      <c r="AW18" s="40" t="s">
        <v>66</v>
      </c>
    </row>
    <row r="19" ht="20.1" customHeight="1" spans="1:49">
      <c r="A19" s="15">
        <v>7</v>
      </c>
      <c r="B19" s="4" t="s">
        <v>67</v>
      </c>
      <c r="C19" s="2">
        <v>22305031005</v>
      </c>
      <c r="D19" s="2">
        <v>5</v>
      </c>
      <c r="E19" s="2"/>
      <c r="F19" s="2"/>
      <c r="G19" s="2"/>
      <c r="H19" s="2">
        <v>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19">
        <f t="shared" si="0"/>
        <v>70</v>
      </c>
      <c r="Z19" s="3">
        <v>67.2</v>
      </c>
      <c r="AA19" s="2"/>
      <c r="AB19" s="2"/>
      <c r="AC19" s="2"/>
      <c r="AD19" s="2">
        <v>23</v>
      </c>
      <c r="AE19" s="28">
        <f t="shared" si="1"/>
        <v>44.2</v>
      </c>
      <c r="AF19" s="2">
        <v>59.6</v>
      </c>
      <c r="AG19" s="2">
        <v>9</v>
      </c>
      <c r="AH19" s="2"/>
      <c r="AI19" s="2"/>
      <c r="AJ19" s="2">
        <v>10</v>
      </c>
      <c r="AK19" s="19">
        <f t="shared" si="2"/>
        <v>58.6</v>
      </c>
      <c r="AL19" s="2">
        <v>6</v>
      </c>
      <c r="AM19" s="2">
        <v>10</v>
      </c>
      <c r="AN19" s="2"/>
      <c r="AO19" s="2"/>
      <c r="AP19" s="2">
        <v>10</v>
      </c>
      <c r="AQ19" s="2">
        <v>8</v>
      </c>
      <c r="AR19" s="34"/>
      <c r="AS19" s="18">
        <f t="shared" si="3"/>
        <v>94</v>
      </c>
      <c r="AT19" s="38">
        <f t="shared" si="4"/>
        <v>60.04</v>
      </c>
      <c r="AU19" s="36">
        <f t="shared" si="5"/>
        <v>27</v>
      </c>
      <c r="AV19" s="37">
        <f t="shared" si="6"/>
        <v>27</v>
      </c>
      <c r="AW19" s="40" t="s">
        <v>66</v>
      </c>
    </row>
    <row r="20" ht="20.1" customHeight="1" spans="1:49">
      <c r="A20" s="15">
        <v>8</v>
      </c>
      <c r="B20" s="4" t="s">
        <v>68</v>
      </c>
      <c r="C20" s="2">
        <v>22305031006</v>
      </c>
      <c r="D20" s="2"/>
      <c r="E20" s="2"/>
      <c r="F20" s="2"/>
      <c r="G20" s="2"/>
      <c r="H20" s="2">
        <v>5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9">
        <f t="shared" si="0"/>
        <v>65</v>
      </c>
      <c r="Z20" s="3">
        <v>75.97</v>
      </c>
      <c r="AA20" s="2"/>
      <c r="AB20" s="2"/>
      <c r="AC20" s="2"/>
      <c r="AD20" s="2">
        <v>6</v>
      </c>
      <c r="AE20" s="28">
        <f t="shared" si="1"/>
        <v>69.97</v>
      </c>
      <c r="AF20" s="2">
        <v>68.6</v>
      </c>
      <c r="AG20" s="2"/>
      <c r="AH20" s="2"/>
      <c r="AI20" s="2"/>
      <c r="AJ20" s="2"/>
      <c r="AK20" s="19">
        <f t="shared" si="2"/>
        <v>68.6</v>
      </c>
      <c r="AL20" s="2"/>
      <c r="AM20" s="2"/>
      <c r="AN20" s="2"/>
      <c r="AO20" s="2"/>
      <c r="AP20" s="2">
        <v>12</v>
      </c>
      <c r="AQ20" s="2"/>
      <c r="AR20" s="34"/>
      <c r="AS20" s="18">
        <f t="shared" si="3"/>
        <v>72</v>
      </c>
      <c r="AT20" s="28">
        <f t="shared" si="4"/>
        <v>69.3135</v>
      </c>
      <c r="AU20" s="36">
        <f t="shared" si="5"/>
        <v>21</v>
      </c>
      <c r="AV20" s="37">
        <f t="shared" si="6"/>
        <v>21</v>
      </c>
      <c r="AW20" s="40" t="s">
        <v>66</v>
      </c>
    </row>
    <row r="21" ht="20.1" customHeight="1" spans="1:49">
      <c r="A21" s="15">
        <v>9</v>
      </c>
      <c r="B21" s="4" t="s">
        <v>69</v>
      </c>
      <c r="C21" s="2">
        <v>22305031007</v>
      </c>
      <c r="D21" s="2"/>
      <c r="E21" s="2"/>
      <c r="F21" s="2"/>
      <c r="G21" s="2"/>
      <c r="H21" s="2">
        <v>10</v>
      </c>
      <c r="I21" s="2">
        <v>2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19">
        <f t="shared" si="0"/>
        <v>72</v>
      </c>
      <c r="Z21" s="3">
        <v>83.61</v>
      </c>
      <c r="AA21" s="2">
        <v>8</v>
      </c>
      <c r="AB21" s="2"/>
      <c r="AC21" s="2"/>
      <c r="AD21" s="2"/>
      <c r="AE21" s="28">
        <f t="shared" si="1"/>
        <v>91.61</v>
      </c>
      <c r="AF21" s="2">
        <v>53.3</v>
      </c>
      <c r="AG21" s="2"/>
      <c r="AH21" s="2"/>
      <c r="AI21" s="2"/>
      <c r="AJ21" s="2">
        <v>10</v>
      </c>
      <c r="AK21" s="19">
        <f t="shared" si="2"/>
        <v>43.3</v>
      </c>
      <c r="AL21" s="2">
        <v>6</v>
      </c>
      <c r="AM21" s="2"/>
      <c r="AN21" s="2"/>
      <c r="AO21" s="2"/>
      <c r="AP21" s="2">
        <v>16</v>
      </c>
      <c r="AQ21" s="2"/>
      <c r="AR21" s="34"/>
      <c r="AS21" s="18">
        <f t="shared" si="3"/>
        <v>82</v>
      </c>
      <c r="AT21" s="28">
        <f t="shared" si="4"/>
        <v>83.3505</v>
      </c>
      <c r="AU21" s="36">
        <f t="shared" si="5"/>
        <v>3</v>
      </c>
      <c r="AV21" s="37">
        <f t="shared" si="6"/>
        <v>8</v>
      </c>
      <c r="AW21" s="40" t="s">
        <v>66</v>
      </c>
    </row>
    <row r="22" ht="20.1" customHeight="1" spans="1:49">
      <c r="A22" s="15">
        <v>10</v>
      </c>
      <c r="B22" s="4" t="s">
        <v>70</v>
      </c>
      <c r="C22" s="2">
        <v>22305031008</v>
      </c>
      <c r="D22" s="2">
        <v>5</v>
      </c>
      <c r="E22" s="2">
        <v>5</v>
      </c>
      <c r="F22" s="2"/>
      <c r="G22" s="2"/>
      <c r="H22" s="2">
        <v>10</v>
      </c>
      <c r="I22" s="2">
        <v>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19">
        <f t="shared" si="0"/>
        <v>84</v>
      </c>
      <c r="Z22" s="3">
        <v>80.98</v>
      </c>
      <c r="AA22" s="2">
        <v>8</v>
      </c>
      <c r="AB22" s="2"/>
      <c r="AC22" s="2"/>
      <c r="AD22" s="2">
        <v>2</v>
      </c>
      <c r="AE22" s="28">
        <f t="shared" si="1"/>
        <v>86.98</v>
      </c>
      <c r="AF22" s="2">
        <v>77.4</v>
      </c>
      <c r="AG22" s="2">
        <v>10</v>
      </c>
      <c r="AH22" s="2"/>
      <c r="AI22" s="2"/>
      <c r="AJ22" s="2"/>
      <c r="AK22" s="19">
        <f t="shared" si="2"/>
        <v>87.4</v>
      </c>
      <c r="AL22" s="2">
        <v>6</v>
      </c>
      <c r="AM22" s="2"/>
      <c r="AN22" s="2"/>
      <c r="AO22" s="2"/>
      <c r="AP22" s="2">
        <v>22</v>
      </c>
      <c r="AQ22" s="2"/>
      <c r="AR22" s="34"/>
      <c r="AS22" s="18">
        <f t="shared" si="3"/>
        <v>88</v>
      </c>
      <c r="AT22" s="38">
        <f t="shared" si="4"/>
        <v>86.609</v>
      </c>
      <c r="AU22" s="36">
        <f t="shared" si="5"/>
        <v>11</v>
      </c>
      <c r="AV22" s="37">
        <f t="shared" si="6"/>
        <v>2</v>
      </c>
      <c r="AW22" s="41" t="s">
        <v>66</v>
      </c>
    </row>
    <row r="23" ht="20.1" customHeight="1" spans="1:49">
      <c r="A23" s="15">
        <v>11</v>
      </c>
      <c r="B23" s="4" t="s">
        <v>71</v>
      </c>
      <c r="C23" s="2">
        <v>22305031010</v>
      </c>
      <c r="D23" s="2"/>
      <c r="E23" s="2"/>
      <c r="F23" s="2"/>
      <c r="G23" s="2"/>
      <c r="H23" s="2">
        <v>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19">
        <f t="shared" si="0"/>
        <v>65</v>
      </c>
      <c r="Z23" s="3">
        <v>81.47</v>
      </c>
      <c r="AA23" s="2"/>
      <c r="AB23" s="2"/>
      <c r="AC23" s="2"/>
      <c r="AD23" s="2">
        <v>2</v>
      </c>
      <c r="AE23" s="28">
        <f t="shared" si="1"/>
        <v>79.47</v>
      </c>
      <c r="AF23" s="2">
        <v>65.1</v>
      </c>
      <c r="AG23" s="2"/>
      <c r="AH23" s="2"/>
      <c r="AI23" s="2"/>
      <c r="AJ23" s="2"/>
      <c r="AK23" s="19">
        <f t="shared" si="2"/>
        <v>65.1</v>
      </c>
      <c r="AL23" s="2">
        <v>3</v>
      </c>
      <c r="AM23" s="2"/>
      <c r="AN23" s="2"/>
      <c r="AO23" s="2"/>
      <c r="AP23" s="2"/>
      <c r="AQ23" s="2"/>
      <c r="AR23" s="34"/>
      <c r="AS23" s="18">
        <f t="shared" si="3"/>
        <v>63</v>
      </c>
      <c r="AT23" s="28">
        <f t="shared" si="4"/>
        <v>72.5635</v>
      </c>
      <c r="AU23" s="36">
        <f t="shared" si="5"/>
        <v>9</v>
      </c>
      <c r="AV23" s="37">
        <f t="shared" si="6"/>
        <v>19</v>
      </c>
      <c r="AW23" s="40" t="s">
        <v>72</v>
      </c>
    </row>
    <row r="24" ht="20.1" customHeight="1" spans="1:49">
      <c r="A24" s="15">
        <v>12</v>
      </c>
      <c r="B24" s="4" t="s">
        <v>73</v>
      </c>
      <c r="C24" s="2">
        <v>22305031011</v>
      </c>
      <c r="D24" s="2"/>
      <c r="E24" s="2"/>
      <c r="F24" s="2"/>
      <c r="G24" s="2"/>
      <c r="H24" s="2">
        <v>5</v>
      </c>
      <c r="I24" s="2">
        <v>2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19">
        <f t="shared" si="0"/>
        <v>67</v>
      </c>
      <c r="Z24" s="3">
        <v>79.14</v>
      </c>
      <c r="AA24" s="2">
        <v>8</v>
      </c>
      <c r="AB24" s="2"/>
      <c r="AC24" s="2"/>
      <c r="AD24" s="2"/>
      <c r="AE24" s="28">
        <f t="shared" si="1"/>
        <v>87.14</v>
      </c>
      <c r="AF24" s="2">
        <v>75.8</v>
      </c>
      <c r="AG24" s="2"/>
      <c r="AH24" s="2"/>
      <c r="AI24" s="2"/>
      <c r="AJ24" s="2"/>
      <c r="AK24" s="19">
        <f t="shared" si="2"/>
        <v>75.8</v>
      </c>
      <c r="AL24" s="2">
        <v>3</v>
      </c>
      <c r="AM24" s="2"/>
      <c r="AN24" s="2"/>
      <c r="AO24" s="2"/>
      <c r="AP24" s="2">
        <v>12</v>
      </c>
      <c r="AQ24" s="2">
        <v>12</v>
      </c>
      <c r="AR24" s="34"/>
      <c r="AS24" s="18">
        <f t="shared" si="3"/>
        <v>87</v>
      </c>
      <c r="AT24" s="28">
        <f t="shared" si="4"/>
        <v>82.517</v>
      </c>
      <c r="AU24" s="36">
        <f t="shared" si="5"/>
        <v>15</v>
      </c>
      <c r="AV24" s="37">
        <f t="shared" si="6"/>
        <v>9</v>
      </c>
      <c r="AW24" s="40" t="s">
        <v>72</v>
      </c>
    </row>
    <row r="25" ht="20.1" customHeight="1" spans="1:49">
      <c r="A25" s="15">
        <v>13</v>
      </c>
      <c r="B25" s="1" t="s">
        <v>74</v>
      </c>
      <c r="C25" s="2">
        <v>22305031015</v>
      </c>
      <c r="D25" s="2"/>
      <c r="E25" s="2"/>
      <c r="F25" s="2">
        <v>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19">
        <f t="shared" si="0"/>
        <v>63</v>
      </c>
      <c r="Z25" s="3">
        <v>81.62</v>
      </c>
      <c r="AA25" s="2"/>
      <c r="AB25" s="2"/>
      <c r="AC25" s="2"/>
      <c r="AD25" s="2"/>
      <c r="AE25" s="28">
        <f t="shared" si="1"/>
        <v>81.62</v>
      </c>
      <c r="AF25" s="2">
        <v>70.6</v>
      </c>
      <c r="AG25" s="2"/>
      <c r="AH25" s="2"/>
      <c r="AI25" s="2"/>
      <c r="AJ25" s="2"/>
      <c r="AK25" s="19">
        <f t="shared" si="2"/>
        <v>70.6</v>
      </c>
      <c r="AL25" s="2"/>
      <c r="AM25" s="2"/>
      <c r="AN25" s="2"/>
      <c r="AO25" s="2"/>
      <c r="AP25" s="2"/>
      <c r="AQ25" s="2"/>
      <c r="AR25" s="34"/>
      <c r="AS25" s="18">
        <f t="shared" si="3"/>
        <v>60</v>
      </c>
      <c r="AT25" s="28">
        <f t="shared" si="4"/>
        <v>73.021</v>
      </c>
      <c r="AU25" s="36">
        <f t="shared" si="5"/>
        <v>8</v>
      </c>
      <c r="AV25" s="37">
        <f t="shared" si="6"/>
        <v>16</v>
      </c>
      <c r="AW25" s="40" t="s">
        <v>72</v>
      </c>
    </row>
    <row r="26" ht="20.1" customHeight="1" spans="1:49">
      <c r="A26" s="15">
        <v>14</v>
      </c>
      <c r="B26" s="1" t="s">
        <v>75</v>
      </c>
      <c r="C26" s="2">
        <v>22305031016</v>
      </c>
      <c r="D26" s="2"/>
      <c r="E26" s="2"/>
      <c r="F26" s="2">
        <v>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19">
        <f t="shared" si="0"/>
        <v>63</v>
      </c>
      <c r="Z26" s="3">
        <v>70.76</v>
      </c>
      <c r="AA26" s="2"/>
      <c r="AB26" s="2"/>
      <c r="AC26" s="2"/>
      <c r="AD26" s="2">
        <v>10</v>
      </c>
      <c r="AE26" s="28">
        <f t="shared" si="1"/>
        <v>60.76</v>
      </c>
      <c r="AF26" s="2">
        <v>52.3</v>
      </c>
      <c r="AG26" s="2"/>
      <c r="AH26" s="2"/>
      <c r="AI26" s="2"/>
      <c r="AJ26" s="2">
        <v>10</v>
      </c>
      <c r="AK26" s="19">
        <f t="shared" si="2"/>
        <v>42.3</v>
      </c>
      <c r="AL26" s="2"/>
      <c r="AM26" s="2"/>
      <c r="AN26" s="2"/>
      <c r="AO26" s="2"/>
      <c r="AP26" s="2"/>
      <c r="AQ26" s="2"/>
      <c r="AR26" s="34"/>
      <c r="AS26" s="18">
        <f t="shared" si="3"/>
        <v>60</v>
      </c>
      <c r="AT26" s="28">
        <f t="shared" si="4"/>
        <v>60.133</v>
      </c>
      <c r="AU26" s="36">
        <f t="shared" si="5"/>
        <v>26</v>
      </c>
      <c r="AV26" s="37">
        <f t="shared" si="6"/>
        <v>26</v>
      </c>
      <c r="AW26" s="40" t="s">
        <v>72</v>
      </c>
    </row>
    <row r="27" ht="20.1" customHeight="1" spans="1:49">
      <c r="A27" s="15">
        <v>15</v>
      </c>
      <c r="B27" s="4" t="s">
        <v>76</v>
      </c>
      <c r="C27" s="2">
        <v>22305031018</v>
      </c>
      <c r="D27" s="2"/>
      <c r="E27" s="2"/>
      <c r="F27" s="2">
        <v>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19">
        <f t="shared" si="0"/>
        <v>63</v>
      </c>
      <c r="Z27" s="3">
        <v>79.26</v>
      </c>
      <c r="AA27" s="2"/>
      <c r="AB27" s="2"/>
      <c r="AC27" s="2"/>
      <c r="AD27" s="2"/>
      <c r="AE27" s="28">
        <f t="shared" si="1"/>
        <v>79.26</v>
      </c>
      <c r="AF27" s="2">
        <v>90.6</v>
      </c>
      <c r="AG27" s="2"/>
      <c r="AH27" s="2"/>
      <c r="AI27" s="2"/>
      <c r="AJ27" s="2"/>
      <c r="AK27" s="19">
        <f t="shared" si="2"/>
        <v>90.6</v>
      </c>
      <c r="AL27" s="2">
        <v>3</v>
      </c>
      <c r="AM27" s="2"/>
      <c r="AN27" s="2"/>
      <c r="AO27" s="2"/>
      <c r="AP27" s="2">
        <v>4</v>
      </c>
      <c r="AQ27" s="2">
        <v>8</v>
      </c>
      <c r="AR27" s="34"/>
      <c r="AS27" s="18">
        <f t="shared" si="3"/>
        <v>75</v>
      </c>
      <c r="AT27" s="28">
        <f t="shared" si="4"/>
        <v>75.723</v>
      </c>
      <c r="AU27" s="36">
        <f t="shared" si="5"/>
        <v>14</v>
      </c>
      <c r="AV27" s="37">
        <f t="shared" si="6"/>
        <v>12</v>
      </c>
      <c r="AW27" s="42" t="s">
        <v>77</v>
      </c>
    </row>
    <row r="28" ht="20.1" customHeight="1" spans="1:49">
      <c r="A28" s="15">
        <v>16</v>
      </c>
      <c r="B28" s="4" t="s">
        <v>78</v>
      </c>
      <c r="C28" s="2">
        <v>22305031019</v>
      </c>
      <c r="D28" s="2"/>
      <c r="E28" s="2"/>
      <c r="F28" s="2">
        <v>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19">
        <f t="shared" si="0"/>
        <v>63</v>
      </c>
      <c r="Z28" s="3">
        <v>84.26</v>
      </c>
      <c r="AA28" s="2">
        <v>8</v>
      </c>
      <c r="AB28" s="2"/>
      <c r="AC28" s="2"/>
      <c r="AD28" s="2"/>
      <c r="AE28" s="28">
        <f t="shared" si="1"/>
        <v>92.26</v>
      </c>
      <c r="AF28" s="2">
        <v>82.8</v>
      </c>
      <c r="AG28" s="2"/>
      <c r="AH28" s="2"/>
      <c r="AI28" s="2"/>
      <c r="AJ28" s="2"/>
      <c r="AK28" s="19">
        <f t="shared" si="2"/>
        <v>82.8</v>
      </c>
      <c r="AL28" s="2"/>
      <c r="AM28" s="2"/>
      <c r="AN28" s="2"/>
      <c r="AO28" s="2"/>
      <c r="AP28" s="2">
        <v>18</v>
      </c>
      <c r="AQ28" s="2">
        <v>8</v>
      </c>
      <c r="AR28" s="34">
        <v>0.23</v>
      </c>
      <c r="AS28" s="18">
        <f t="shared" si="3"/>
        <v>86.23</v>
      </c>
      <c r="AT28" s="38">
        <f t="shared" si="4"/>
        <v>84.729</v>
      </c>
      <c r="AU28" s="36">
        <f t="shared" si="5"/>
        <v>2</v>
      </c>
      <c r="AV28" s="37">
        <f t="shared" si="6"/>
        <v>6</v>
      </c>
      <c r="AW28" s="41" t="s">
        <v>77</v>
      </c>
    </row>
    <row r="29" ht="20.1" customHeight="1" spans="1:49">
      <c r="A29" s="15">
        <v>17</v>
      </c>
      <c r="B29" s="1" t="s">
        <v>79</v>
      </c>
      <c r="C29" s="2">
        <v>22305031020</v>
      </c>
      <c r="D29" s="2"/>
      <c r="E29" s="2"/>
      <c r="F29" s="2">
        <v>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19">
        <f t="shared" si="0"/>
        <v>63</v>
      </c>
      <c r="Z29" s="3">
        <v>61.82</v>
      </c>
      <c r="AA29" s="2"/>
      <c r="AB29" s="2"/>
      <c r="AC29" s="2"/>
      <c r="AD29" s="2">
        <v>31</v>
      </c>
      <c r="AE29" s="28">
        <f t="shared" si="1"/>
        <v>30.82</v>
      </c>
      <c r="AF29" s="2">
        <v>52.6</v>
      </c>
      <c r="AG29" s="2"/>
      <c r="AH29" s="2"/>
      <c r="AI29" s="2"/>
      <c r="AJ29" s="2">
        <v>10</v>
      </c>
      <c r="AK29" s="19">
        <f t="shared" si="2"/>
        <v>42.6</v>
      </c>
      <c r="AL29" s="2"/>
      <c r="AM29" s="2"/>
      <c r="AN29" s="2"/>
      <c r="AO29" s="2"/>
      <c r="AP29" s="2"/>
      <c r="AQ29" s="2">
        <v>8</v>
      </c>
      <c r="AR29" s="34"/>
      <c r="AS29" s="18">
        <f t="shared" si="3"/>
        <v>68</v>
      </c>
      <c r="AT29" s="28">
        <f t="shared" si="4"/>
        <v>45.281</v>
      </c>
      <c r="AU29" s="36">
        <f t="shared" si="5"/>
        <v>29</v>
      </c>
      <c r="AV29" s="37">
        <f t="shared" si="6"/>
        <v>29</v>
      </c>
      <c r="AW29" s="42" t="s">
        <v>77</v>
      </c>
    </row>
    <row r="30" ht="20.1" customHeight="1" spans="1:49">
      <c r="A30" s="15">
        <v>18</v>
      </c>
      <c r="B30" s="4" t="s">
        <v>80</v>
      </c>
      <c r="C30" s="2">
        <v>22305031021</v>
      </c>
      <c r="D30" s="2"/>
      <c r="E30" s="2"/>
      <c r="F30" s="2">
        <v>3</v>
      </c>
      <c r="G30" s="2"/>
      <c r="H30" s="2"/>
      <c r="I30" s="2"/>
      <c r="J30" s="2"/>
      <c r="K30" s="2">
        <v>2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19">
        <f t="shared" si="0"/>
        <v>61</v>
      </c>
      <c r="Z30" s="3">
        <v>79.8</v>
      </c>
      <c r="AA30" s="2"/>
      <c r="AB30" s="2"/>
      <c r="AC30" s="2"/>
      <c r="AD30" s="2"/>
      <c r="AE30" s="28">
        <f t="shared" si="1"/>
        <v>79.8</v>
      </c>
      <c r="AF30" s="2">
        <v>73.3</v>
      </c>
      <c r="AG30" s="2"/>
      <c r="AH30" s="2"/>
      <c r="AI30" s="2"/>
      <c r="AJ30" s="2"/>
      <c r="AK30" s="19">
        <f t="shared" si="2"/>
        <v>73.3</v>
      </c>
      <c r="AL30" s="2"/>
      <c r="AM30" s="2"/>
      <c r="AN30" s="2"/>
      <c r="AO30" s="2"/>
      <c r="AP30" s="2"/>
      <c r="AQ30" s="2">
        <v>8</v>
      </c>
      <c r="AR30" s="34"/>
      <c r="AS30" s="18">
        <f t="shared" si="3"/>
        <v>68</v>
      </c>
      <c r="AT30" s="28">
        <f t="shared" si="4"/>
        <v>73.355</v>
      </c>
      <c r="AU30" s="36">
        <f t="shared" si="5"/>
        <v>12</v>
      </c>
      <c r="AV30" s="37">
        <f t="shared" si="6"/>
        <v>15</v>
      </c>
      <c r="AW30" s="40" t="s">
        <v>77</v>
      </c>
    </row>
    <row r="31" ht="20.1" customHeight="1" spans="1:49">
      <c r="A31" s="15">
        <v>19</v>
      </c>
      <c r="B31" s="4" t="s">
        <v>81</v>
      </c>
      <c r="C31" s="2">
        <v>22305031022</v>
      </c>
      <c r="D31" s="2"/>
      <c r="E31" s="2"/>
      <c r="F31" s="2"/>
      <c r="G31" s="2"/>
      <c r="H31" s="2"/>
      <c r="I31" s="2"/>
      <c r="J31" s="2"/>
      <c r="K31" s="2">
        <v>2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19">
        <f t="shared" si="0"/>
        <v>58</v>
      </c>
      <c r="Z31" s="3">
        <v>77.35</v>
      </c>
      <c r="AA31" s="2">
        <v>8</v>
      </c>
      <c r="AB31" s="2"/>
      <c r="AC31" s="2"/>
      <c r="AD31" s="2">
        <v>4</v>
      </c>
      <c r="AE31" s="28">
        <f t="shared" si="1"/>
        <v>81.35</v>
      </c>
      <c r="AF31" s="2">
        <v>63.4</v>
      </c>
      <c r="AG31" s="2"/>
      <c r="AH31" s="2"/>
      <c r="AI31" s="2"/>
      <c r="AJ31" s="2"/>
      <c r="AK31" s="19">
        <f t="shared" si="2"/>
        <v>63.4</v>
      </c>
      <c r="AL31" s="2">
        <v>3</v>
      </c>
      <c r="AM31" s="2"/>
      <c r="AN31" s="2"/>
      <c r="AO31" s="2"/>
      <c r="AP31" s="2">
        <v>25</v>
      </c>
      <c r="AQ31" s="2">
        <v>14</v>
      </c>
      <c r="AR31" s="34"/>
      <c r="AS31" s="18">
        <f t="shared" si="3"/>
        <v>100</v>
      </c>
      <c r="AT31" s="28">
        <f t="shared" si="4"/>
        <v>79.5125</v>
      </c>
      <c r="AU31" s="36">
        <f t="shared" si="5"/>
        <v>19</v>
      </c>
      <c r="AV31" s="37">
        <f t="shared" si="6"/>
        <v>10</v>
      </c>
      <c r="AW31" s="40" t="s">
        <v>82</v>
      </c>
    </row>
    <row r="32" ht="20.1" customHeight="1" spans="1:49">
      <c r="A32" s="15">
        <v>20</v>
      </c>
      <c r="B32" s="4" t="s">
        <v>83</v>
      </c>
      <c r="C32" s="2">
        <v>22305031023</v>
      </c>
      <c r="D32" s="2">
        <v>5</v>
      </c>
      <c r="E32" s="2"/>
      <c r="F32" s="2"/>
      <c r="G32" s="16">
        <v>3</v>
      </c>
      <c r="H32" s="2">
        <v>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19">
        <f t="shared" si="0"/>
        <v>73</v>
      </c>
      <c r="Z32" s="3">
        <v>82.39</v>
      </c>
      <c r="AA32" s="2">
        <v>8</v>
      </c>
      <c r="AB32" s="2"/>
      <c r="AC32" s="2"/>
      <c r="AD32" s="2">
        <v>4</v>
      </c>
      <c r="AE32" s="28">
        <f t="shared" si="1"/>
        <v>86.39</v>
      </c>
      <c r="AF32" s="2">
        <v>72.1</v>
      </c>
      <c r="AG32" s="2"/>
      <c r="AH32" s="2"/>
      <c r="AI32" s="2"/>
      <c r="AJ32" s="2"/>
      <c r="AK32" s="19">
        <f t="shared" si="2"/>
        <v>72.1</v>
      </c>
      <c r="AL32" s="2">
        <v>6</v>
      </c>
      <c r="AM32" s="2"/>
      <c r="AN32" s="2"/>
      <c r="AO32" s="2"/>
      <c r="AP32" s="2">
        <v>43</v>
      </c>
      <c r="AQ32" s="2">
        <v>30</v>
      </c>
      <c r="AR32" s="34"/>
      <c r="AS32" s="18">
        <f t="shared" si="3"/>
        <v>100</v>
      </c>
      <c r="AT32" s="38">
        <f t="shared" si="4"/>
        <v>85.7195</v>
      </c>
      <c r="AU32" s="36">
        <f t="shared" si="5"/>
        <v>7</v>
      </c>
      <c r="AV32" s="37">
        <f t="shared" si="6"/>
        <v>4</v>
      </c>
      <c r="AW32" s="41" t="s">
        <v>82</v>
      </c>
    </row>
    <row r="33" ht="20.1" customHeight="1" spans="1:49">
      <c r="A33" s="15">
        <v>21</v>
      </c>
      <c r="B33" s="4" t="s">
        <v>84</v>
      </c>
      <c r="C33" s="2">
        <v>22305031024</v>
      </c>
      <c r="D33" s="2"/>
      <c r="E33" s="2"/>
      <c r="F33" s="2"/>
      <c r="G33" s="2"/>
      <c r="H33" s="2">
        <v>10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19">
        <f t="shared" si="0"/>
        <v>70</v>
      </c>
      <c r="Z33" s="3">
        <v>84.65</v>
      </c>
      <c r="AA33" s="2"/>
      <c r="AB33" s="2"/>
      <c r="AC33" s="2"/>
      <c r="AD33" s="2">
        <v>2</v>
      </c>
      <c r="AE33" s="28">
        <f t="shared" si="1"/>
        <v>82.65</v>
      </c>
      <c r="AF33" s="2">
        <v>79.2</v>
      </c>
      <c r="AG33" s="2">
        <v>15</v>
      </c>
      <c r="AH33" s="2">
        <v>6</v>
      </c>
      <c r="AI33" s="2"/>
      <c r="AJ33" s="2"/>
      <c r="AK33" s="19">
        <f t="shared" si="2"/>
        <v>100</v>
      </c>
      <c r="AL33" s="2"/>
      <c r="AM33" s="2"/>
      <c r="AN33" s="2"/>
      <c r="AO33" s="2"/>
      <c r="AP33" s="2">
        <v>41</v>
      </c>
      <c r="AQ33" s="2">
        <v>16</v>
      </c>
      <c r="AR33" s="34">
        <v>1.25</v>
      </c>
      <c r="AS33" s="18">
        <f t="shared" si="3"/>
        <v>100</v>
      </c>
      <c r="AT33" s="38">
        <f t="shared" si="4"/>
        <v>84.4575</v>
      </c>
      <c r="AU33" s="36">
        <f t="shared" si="5"/>
        <v>1</v>
      </c>
      <c r="AV33" s="37">
        <f t="shared" si="6"/>
        <v>7</v>
      </c>
      <c r="AW33" s="43" t="s">
        <v>85</v>
      </c>
    </row>
    <row r="34" ht="20.1" customHeight="1" spans="1:49">
      <c r="A34" s="15">
        <v>22</v>
      </c>
      <c r="B34" s="4" t="s">
        <v>86</v>
      </c>
      <c r="C34" s="2">
        <v>22305031025</v>
      </c>
      <c r="D34" s="2"/>
      <c r="E34" s="2"/>
      <c r="F34" s="2"/>
      <c r="G34" s="2"/>
      <c r="H34" s="2">
        <v>5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19">
        <f t="shared" si="0"/>
        <v>65</v>
      </c>
      <c r="Z34" s="3">
        <v>79.4</v>
      </c>
      <c r="AA34" s="2"/>
      <c r="AB34" s="2"/>
      <c r="AC34" s="2"/>
      <c r="AD34" s="2">
        <v>4</v>
      </c>
      <c r="AE34" s="28">
        <f t="shared" si="1"/>
        <v>75.4</v>
      </c>
      <c r="AF34" s="2">
        <v>78.1</v>
      </c>
      <c r="AG34" s="2">
        <v>10</v>
      </c>
      <c r="AH34" s="2"/>
      <c r="AI34" s="2"/>
      <c r="AJ34" s="2"/>
      <c r="AK34" s="19">
        <f t="shared" si="2"/>
        <v>88.1</v>
      </c>
      <c r="AL34" s="2">
        <v>3</v>
      </c>
      <c r="AM34" s="2"/>
      <c r="AN34" s="2"/>
      <c r="AO34" s="2"/>
      <c r="AP34" s="2">
        <v>25</v>
      </c>
      <c r="AQ34" s="2">
        <v>14</v>
      </c>
      <c r="AR34" s="34"/>
      <c r="AS34" s="18">
        <f t="shared" si="3"/>
        <v>100</v>
      </c>
      <c r="AT34" s="28">
        <f t="shared" si="4"/>
        <v>78.875</v>
      </c>
      <c r="AU34" s="36">
        <f t="shared" si="5"/>
        <v>13</v>
      </c>
      <c r="AV34" s="37">
        <f t="shared" si="6"/>
        <v>11</v>
      </c>
      <c r="AW34" s="40" t="s">
        <v>82</v>
      </c>
    </row>
    <row r="35" ht="20.1" customHeight="1" spans="1:49">
      <c r="A35" s="15">
        <v>23</v>
      </c>
      <c r="B35" s="4" t="s">
        <v>87</v>
      </c>
      <c r="C35" s="2">
        <v>22305031026</v>
      </c>
      <c r="D35" s="2"/>
      <c r="E35" s="2"/>
      <c r="F35" s="2"/>
      <c r="G35" s="2"/>
      <c r="H35" s="2">
        <v>5</v>
      </c>
      <c r="I35" s="2">
        <v>2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19">
        <f t="shared" si="0"/>
        <v>67</v>
      </c>
      <c r="Z35" s="3">
        <v>74.47</v>
      </c>
      <c r="AA35" s="2"/>
      <c r="AB35" s="2"/>
      <c r="AC35" s="2"/>
      <c r="AD35" s="2">
        <v>12</v>
      </c>
      <c r="AE35" s="28">
        <f t="shared" si="1"/>
        <v>62.47</v>
      </c>
      <c r="AF35" s="2">
        <v>66.7</v>
      </c>
      <c r="AG35" s="2"/>
      <c r="AH35" s="2"/>
      <c r="AI35" s="2"/>
      <c r="AJ35" s="2"/>
      <c r="AK35" s="19">
        <f t="shared" si="2"/>
        <v>66.7</v>
      </c>
      <c r="AL35" s="2">
        <v>3</v>
      </c>
      <c r="AM35" s="2"/>
      <c r="AN35" s="2"/>
      <c r="AO35" s="2"/>
      <c r="AP35" s="2"/>
      <c r="AQ35" s="2">
        <v>14</v>
      </c>
      <c r="AR35" s="34"/>
      <c r="AS35" s="18">
        <f t="shared" si="3"/>
        <v>77</v>
      </c>
      <c r="AT35" s="28">
        <f t="shared" si="4"/>
        <v>66.4935</v>
      </c>
      <c r="AU35" s="36">
        <f t="shared" si="5"/>
        <v>24</v>
      </c>
      <c r="AV35" s="37">
        <f t="shared" si="6"/>
        <v>22</v>
      </c>
      <c r="AW35" s="40" t="s">
        <v>82</v>
      </c>
    </row>
    <row r="36" ht="20.1" customHeight="1" spans="1:49">
      <c r="A36" s="15">
        <v>24</v>
      </c>
      <c r="B36" s="4" t="s">
        <v>88</v>
      </c>
      <c r="C36" s="2">
        <v>22305031028</v>
      </c>
      <c r="D36" s="2"/>
      <c r="E36" s="2"/>
      <c r="F36" s="2"/>
      <c r="G36" s="2"/>
      <c r="H36" s="2">
        <v>10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19">
        <f t="shared" si="0"/>
        <v>70</v>
      </c>
      <c r="Z36" s="3">
        <v>83.08</v>
      </c>
      <c r="AA36" s="2">
        <v>8</v>
      </c>
      <c r="AB36" s="2"/>
      <c r="AC36" s="2"/>
      <c r="AD36" s="2">
        <v>2</v>
      </c>
      <c r="AE36" s="28">
        <f t="shared" si="1"/>
        <v>89.08</v>
      </c>
      <c r="AF36" s="2">
        <v>75.5</v>
      </c>
      <c r="AG36" s="2"/>
      <c r="AH36" s="2"/>
      <c r="AI36" s="2"/>
      <c r="AJ36" s="2"/>
      <c r="AK36" s="19">
        <f t="shared" si="2"/>
        <v>75.5</v>
      </c>
      <c r="AL36" s="2">
        <v>6</v>
      </c>
      <c r="AM36" s="2"/>
      <c r="AN36" s="2"/>
      <c r="AO36" s="2"/>
      <c r="AP36" s="2">
        <v>24</v>
      </c>
      <c r="AQ36" s="2">
        <v>4</v>
      </c>
      <c r="AR36" s="34"/>
      <c r="AS36" s="18">
        <f t="shared" si="3"/>
        <v>94</v>
      </c>
      <c r="AT36" s="38">
        <f t="shared" si="4"/>
        <v>85.569</v>
      </c>
      <c r="AU36" s="36">
        <f t="shared" si="5"/>
        <v>6</v>
      </c>
      <c r="AV36" s="37">
        <f t="shared" si="6"/>
        <v>5</v>
      </c>
      <c r="AW36" s="40" t="s">
        <v>85</v>
      </c>
    </row>
    <row r="37" ht="20.1" customHeight="1" spans="1:49">
      <c r="A37" s="15">
        <v>25</v>
      </c>
      <c r="B37" s="4" t="s">
        <v>89</v>
      </c>
      <c r="C37" s="2">
        <v>22305031029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19">
        <f t="shared" si="0"/>
        <v>60</v>
      </c>
      <c r="Z37" s="3">
        <v>83.61</v>
      </c>
      <c r="AA37" s="2"/>
      <c r="AB37" s="2"/>
      <c r="AC37" s="2"/>
      <c r="AD37" s="2"/>
      <c r="AE37" s="28">
        <f t="shared" si="1"/>
        <v>83.61</v>
      </c>
      <c r="AF37" s="2">
        <v>54.6</v>
      </c>
      <c r="AG37" s="2"/>
      <c r="AH37" s="2"/>
      <c r="AI37" s="2"/>
      <c r="AJ37" s="2">
        <v>10</v>
      </c>
      <c r="AK37" s="19">
        <f t="shared" si="2"/>
        <v>44.6</v>
      </c>
      <c r="AL37" s="2">
        <v>3</v>
      </c>
      <c r="AM37" s="2"/>
      <c r="AN37" s="2"/>
      <c r="AO37" s="2"/>
      <c r="AP37" s="2"/>
      <c r="AQ37" s="2"/>
      <c r="AR37" s="34"/>
      <c r="AS37" s="18">
        <f t="shared" si="3"/>
        <v>63</v>
      </c>
      <c r="AT37" s="28">
        <f t="shared" si="4"/>
        <v>72.8155</v>
      </c>
      <c r="AU37" s="36">
        <f t="shared" si="5"/>
        <v>3</v>
      </c>
      <c r="AV37" s="37">
        <f t="shared" si="6"/>
        <v>17</v>
      </c>
      <c r="AW37" s="40" t="s">
        <v>90</v>
      </c>
    </row>
    <row r="38" ht="20.1" customHeight="1" spans="1:49">
      <c r="A38" s="15">
        <v>26</v>
      </c>
      <c r="B38" s="4" t="s">
        <v>91</v>
      </c>
      <c r="C38" s="2">
        <v>22305031031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19">
        <f t="shared" si="0"/>
        <v>60</v>
      </c>
      <c r="Z38" s="3">
        <v>75.49</v>
      </c>
      <c r="AA38" s="2"/>
      <c r="AB38" s="2"/>
      <c r="AC38" s="2"/>
      <c r="AD38" s="2">
        <v>7</v>
      </c>
      <c r="AE38" s="28">
        <f t="shared" si="1"/>
        <v>68.49</v>
      </c>
      <c r="AF38" s="2">
        <v>78.4</v>
      </c>
      <c r="AG38" s="2"/>
      <c r="AH38" s="2"/>
      <c r="AI38" s="2"/>
      <c r="AJ38" s="2"/>
      <c r="AK38" s="19">
        <f t="shared" si="2"/>
        <v>78.4</v>
      </c>
      <c r="AL38" s="2"/>
      <c r="AM38" s="2"/>
      <c r="AN38" s="2"/>
      <c r="AO38" s="2"/>
      <c r="AP38" s="2"/>
      <c r="AQ38" s="2"/>
      <c r="AR38" s="34"/>
      <c r="AS38" s="18">
        <f t="shared" si="3"/>
        <v>60</v>
      </c>
      <c r="AT38" s="28">
        <f t="shared" si="4"/>
        <v>65.5895</v>
      </c>
      <c r="AU38" s="36">
        <f t="shared" si="5"/>
        <v>22</v>
      </c>
      <c r="AV38" s="37">
        <f t="shared" si="6"/>
        <v>23</v>
      </c>
      <c r="AW38" s="41" t="s">
        <v>90</v>
      </c>
    </row>
    <row r="39" ht="20.1" customHeight="1" spans="1:49">
      <c r="A39" s="15">
        <v>27</v>
      </c>
      <c r="B39" s="4" t="s">
        <v>92</v>
      </c>
      <c r="C39" s="2">
        <v>22305031034</v>
      </c>
      <c r="D39" s="2"/>
      <c r="E39" s="2">
        <v>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19">
        <f t="shared" si="0"/>
        <v>65</v>
      </c>
      <c r="Z39" s="3">
        <v>78.73</v>
      </c>
      <c r="AA39" s="2"/>
      <c r="AB39" s="2"/>
      <c r="AC39" s="2"/>
      <c r="AD39" s="2">
        <v>6</v>
      </c>
      <c r="AE39" s="28">
        <f t="shared" si="1"/>
        <v>72.73</v>
      </c>
      <c r="AF39" s="2">
        <v>76</v>
      </c>
      <c r="AG39" s="2"/>
      <c r="AH39" s="2"/>
      <c r="AI39" s="2"/>
      <c r="AJ39" s="2"/>
      <c r="AK39" s="19">
        <f t="shared" si="2"/>
        <v>76</v>
      </c>
      <c r="AL39" s="2">
        <v>3</v>
      </c>
      <c r="AM39" s="2"/>
      <c r="AN39" s="2"/>
      <c r="AO39" s="2"/>
      <c r="AP39" s="2"/>
      <c r="AQ39" s="2">
        <v>16</v>
      </c>
      <c r="AR39" s="34">
        <v>0.99</v>
      </c>
      <c r="AS39" s="18">
        <f t="shared" si="3"/>
        <v>79.99</v>
      </c>
      <c r="AT39" s="28">
        <f t="shared" si="4"/>
        <v>72.7995</v>
      </c>
      <c r="AU39" s="36">
        <f t="shared" si="5"/>
        <v>16</v>
      </c>
      <c r="AV39" s="37">
        <f t="shared" si="6"/>
        <v>18</v>
      </c>
      <c r="AW39" s="40" t="s">
        <v>85</v>
      </c>
    </row>
    <row r="40" ht="20.1" customHeight="1" spans="1:49">
      <c r="A40" s="15">
        <v>28</v>
      </c>
      <c r="B40" s="4" t="s">
        <v>93</v>
      </c>
      <c r="C40" s="2">
        <v>22305031035</v>
      </c>
      <c r="D40" s="2"/>
      <c r="E40" s="2">
        <v>5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19">
        <f t="shared" si="0"/>
        <v>65</v>
      </c>
      <c r="Z40" s="3">
        <v>77.54</v>
      </c>
      <c r="AA40" s="2"/>
      <c r="AB40" s="2"/>
      <c r="AC40" s="2"/>
      <c r="AD40" s="2">
        <v>4</v>
      </c>
      <c r="AE40" s="28">
        <f t="shared" si="1"/>
        <v>73.54</v>
      </c>
      <c r="AF40" s="2">
        <v>49.5</v>
      </c>
      <c r="AG40" s="2"/>
      <c r="AH40" s="2"/>
      <c r="AI40" s="2"/>
      <c r="AJ40" s="2">
        <v>10</v>
      </c>
      <c r="AK40" s="19">
        <f t="shared" si="2"/>
        <v>39.5</v>
      </c>
      <c r="AL40" s="2">
        <v>3</v>
      </c>
      <c r="AM40" s="2"/>
      <c r="AN40" s="2"/>
      <c r="AO40" s="2"/>
      <c r="AP40" s="2">
        <v>16</v>
      </c>
      <c r="AQ40" s="2">
        <v>16</v>
      </c>
      <c r="AR40" s="34">
        <v>1.68</v>
      </c>
      <c r="AS40" s="18">
        <f t="shared" si="3"/>
        <v>96.68</v>
      </c>
      <c r="AT40" s="28">
        <f t="shared" si="4"/>
        <v>74.758</v>
      </c>
      <c r="AU40" s="36">
        <f t="shared" si="5"/>
        <v>18</v>
      </c>
      <c r="AV40" s="37">
        <f t="shared" si="6"/>
        <v>14</v>
      </c>
      <c r="AW40" s="41" t="s">
        <v>94</v>
      </c>
    </row>
    <row r="41" ht="20.1" customHeight="1" spans="1:49">
      <c r="A41" s="15">
        <v>29</v>
      </c>
      <c r="B41" s="4" t="s">
        <v>95</v>
      </c>
      <c r="C41" s="2">
        <v>22305031036</v>
      </c>
      <c r="D41" s="2"/>
      <c r="E41" s="2"/>
      <c r="F41" s="2"/>
      <c r="G41" s="2">
        <v>3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19">
        <f t="shared" si="0"/>
        <v>63</v>
      </c>
      <c r="Z41" s="3">
        <v>83.26</v>
      </c>
      <c r="AA41" s="2">
        <v>8</v>
      </c>
      <c r="AB41" s="2"/>
      <c r="AC41" s="2"/>
      <c r="AD41" s="2"/>
      <c r="AE41" s="28">
        <f t="shared" si="1"/>
        <v>91.26</v>
      </c>
      <c r="AF41" s="2">
        <v>63.6</v>
      </c>
      <c r="AG41" s="2"/>
      <c r="AH41" s="2"/>
      <c r="AI41" s="2"/>
      <c r="AJ41" s="2"/>
      <c r="AK41" s="19">
        <f t="shared" si="2"/>
        <v>63.6</v>
      </c>
      <c r="AL41" s="2">
        <v>3</v>
      </c>
      <c r="AM41" s="2"/>
      <c r="AN41" s="2"/>
      <c r="AO41" s="2"/>
      <c r="AP41" s="2">
        <v>34</v>
      </c>
      <c r="AQ41" s="2">
        <v>10</v>
      </c>
      <c r="AR41" s="34">
        <v>2.5</v>
      </c>
      <c r="AS41" s="18">
        <f t="shared" si="3"/>
        <v>100</v>
      </c>
      <c r="AT41" s="38">
        <f t="shared" si="4"/>
        <v>85.973</v>
      </c>
      <c r="AU41" s="36">
        <f t="shared" si="5"/>
        <v>5</v>
      </c>
      <c r="AV41" s="37">
        <f t="shared" si="6"/>
        <v>3</v>
      </c>
      <c r="AW41" s="41" t="s">
        <v>94</v>
      </c>
    </row>
    <row r="42" ht="27" customHeight="1" spans="1:49">
      <c r="A42" s="17" t="s">
        <v>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5" spans="22:22">
      <c r="V45" s="23"/>
    </row>
  </sheetData>
  <sheetProtection formatCells="0" insertHyperlinks="0" autoFilter="0"/>
  <mergeCells count="61">
    <mergeCell ref="A1:AW1"/>
    <mergeCell ref="A2:AW2"/>
    <mergeCell ref="A3:C3"/>
    <mergeCell ref="D3:Y3"/>
    <mergeCell ref="Z3:AE3"/>
    <mergeCell ref="AF3:AK3"/>
    <mergeCell ref="AL3:AS3"/>
    <mergeCell ref="D4:J4"/>
    <mergeCell ref="K4:X4"/>
    <mergeCell ref="Z4:AC4"/>
    <mergeCell ref="AF4:AI4"/>
    <mergeCell ref="AL4:AR4"/>
    <mergeCell ref="A42:AW42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5:X12"/>
    <mergeCell ref="Y4:Y12"/>
    <mergeCell ref="Z5:Z12"/>
    <mergeCell ref="AA5:AA12"/>
    <mergeCell ref="AB5:AB12"/>
    <mergeCell ref="AC5:AC12"/>
    <mergeCell ref="AD5:AD12"/>
    <mergeCell ref="AE4:AE12"/>
    <mergeCell ref="AF5:AF12"/>
    <mergeCell ref="AG5:AG12"/>
    <mergeCell ref="AH5:AH12"/>
    <mergeCell ref="AI5:AI12"/>
    <mergeCell ref="AJ5:AJ12"/>
    <mergeCell ref="AK4:AK12"/>
    <mergeCell ref="AL5:AL12"/>
    <mergeCell ref="AM5:AM12"/>
    <mergeCell ref="AN5:AN12"/>
    <mergeCell ref="AO5:AO12"/>
    <mergeCell ref="AP5:AP12"/>
    <mergeCell ref="AQ5:AQ12"/>
    <mergeCell ref="AR5:AR12"/>
    <mergeCell ref="AS4:AS12"/>
    <mergeCell ref="AT3:AT12"/>
    <mergeCell ref="AU3:AU12"/>
    <mergeCell ref="AV3:AV12"/>
    <mergeCell ref="AW3:AW12"/>
    <mergeCell ref="A4:C5"/>
    <mergeCell ref="A6:C11"/>
  </mergeCells>
  <pageMargins left="0.75" right="0.2" top="0.58" bottom="0.64" header="0.5" footer="0.5"/>
  <pageSetup paperSize="8" scale="4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D1" sqref="D$1:D$1048576"/>
    </sheetView>
  </sheetViews>
  <sheetFormatPr defaultColWidth="9" defaultRowHeight="14.25" outlineLevelCol="5"/>
  <cols>
    <col min="2" max="2" width="12.625"/>
  </cols>
  <sheetData>
    <row r="1" spans="1:6">
      <c r="A1" s="1" t="s">
        <v>79</v>
      </c>
      <c r="B1" s="2">
        <v>22305031020</v>
      </c>
      <c r="C1" s="3">
        <v>61.82</v>
      </c>
      <c r="D1">
        <v>45.281</v>
      </c>
      <c r="E1">
        <v>29</v>
      </c>
      <c r="F1">
        <v>29</v>
      </c>
    </row>
    <row r="2" spans="1:6">
      <c r="A2" s="4" t="s">
        <v>59</v>
      </c>
      <c r="B2" s="2">
        <v>22303082019</v>
      </c>
      <c r="C2" s="3">
        <v>81.36</v>
      </c>
      <c r="D2">
        <v>90.925</v>
      </c>
      <c r="E2">
        <v>10</v>
      </c>
      <c r="F2">
        <v>1</v>
      </c>
    </row>
    <row r="3" spans="1:6">
      <c r="A3" s="4" t="s">
        <v>70</v>
      </c>
      <c r="B3" s="2">
        <v>22305031008</v>
      </c>
      <c r="C3" s="3">
        <v>80.98</v>
      </c>
      <c r="D3">
        <v>86.609</v>
      </c>
      <c r="E3">
        <v>11</v>
      </c>
      <c r="F3">
        <v>2</v>
      </c>
    </row>
    <row r="4" spans="1:6">
      <c r="A4" s="4" t="s">
        <v>95</v>
      </c>
      <c r="B4" s="2">
        <v>22305031036</v>
      </c>
      <c r="C4" s="3">
        <v>83.26</v>
      </c>
      <c r="D4">
        <v>85.973</v>
      </c>
      <c r="E4">
        <v>5</v>
      </c>
      <c r="F4">
        <v>3</v>
      </c>
    </row>
    <row r="5" spans="1:6">
      <c r="A5" s="4" t="s">
        <v>83</v>
      </c>
      <c r="B5" s="2">
        <v>22305031023</v>
      </c>
      <c r="C5" s="3">
        <v>82.39</v>
      </c>
      <c r="D5">
        <v>85.7195</v>
      </c>
      <c r="E5">
        <v>7</v>
      </c>
      <c r="F5">
        <v>4</v>
      </c>
    </row>
    <row r="6" spans="1:6">
      <c r="A6" s="4" t="s">
        <v>88</v>
      </c>
      <c r="B6" s="2">
        <v>22305031028</v>
      </c>
      <c r="C6" s="3">
        <v>83.08</v>
      </c>
      <c r="D6">
        <v>85.569</v>
      </c>
      <c r="E6">
        <v>6</v>
      </c>
      <c r="F6">
        <v>5</v>
      </c>
    </row>
    <row r="7" spans="1:6">
      <c r="A7" s="4" t="s">
        <v>78</v>
      </c>
      <c r="B7" s="2">
        <v>22305031019</v>
      </c>
      <c r="C7" s="3">
        <v>84.26</v>
      </c>
      <c r="D7">
        <v>84.729</v>
      </c>
      <c r="E7">
        <v>2</v>
      </c>
      <c r="F7">
        <v>6</v>
      </c>
    </row>
    <row r="8" spans="1:6">
      <c r="A8" s="4" t="s">
        <v>84</v>
      </c>
      <c r="B8" s="2">
        <v>22305031024</v>
      </c>
      <c r="C8" s="3">
        <v>84.65</v>
      </c>
      <c r="D8">
        <v>84.4575</v>
      </c>
      <c r="E8">
        <v>1</v>
      </c>
      <c r="F8">
        <v>7</v>
      </c>
    </row>
    <row r="9" spans="1:6">
      <c r="A9" s="4" t="s">
        <v>69</v>
      </c>
      <c r="B9" s="2">
        <v>22305031007</v>
      </c>
      <c r="C9" s="3">
        <v>83.61</v>
      </c>
      <c r="D9">
        <v>83.3505</v>
      </c>
      <c r="E9">
        <v>3</v>
      </c>
      <c r="F9">
        <v>8</v>
      </c>
    </row>
    <row r="10" spans="1:6">
      <c r="A10" s="4" t="s">
        <v>73</v>
      </c>
      <c r="B10" s="2">
        <v>22305031011</v>
      </c>
      <c r="C10" s="3">
        <v>79.14</v>
      </c>
      <c r="D10">
        <v>82.517</v>
      </c>
      <c r="E10">
        <v>15</v>
      </c>
      <c r="F10">
        <v>9</v>
      </c>
    </row>
    <row r="11" spans="1:6">
      <c r="A11" s="4" t="s">
        <v>81</v>
      </c>
      <c r="B11" s="2">
        <v>22305031022</v>
      </c>
      <c r="C11" s="3">
        <v>77.35</v>
      </c>
      <c r="D11">
        <v>79.5125</v>
      </c>
      <c r="E11">
        <v>19</v>
      </c>
      <c r="F11">
        <v>10</v>
      </c>
    </row>
    <row r="12" spans="1:6">
      <c r="A12" s="4" t="s">
        <v>86</v>
      </c>
      <c r="B12" s="2">
        <v>22305031025</v>
      </c>
      <c r="C12" s="3">
        <v>79.4</v>
      </c>
      <c r="D12">
        <v>78.875</v>
      </c>
      <c r="E12">
        <v>13</v>
      </c>
      <c r="F12">
        <v>11</v>
      </c>
    </row>
    <row r="13" spans="1:6">
      <c r="A13" s="4" t="s">
        <v>76</v>
      </c>
      <c r="B13" s="2">
        <v>22305031018</v>
      </c>
      <c r="C13" s="3">
        <v>79.26</v>
      </c>
      <c r="D13">
        <v>75.723</v>
      </c>
      <c r="E13">
        <v>14</v>
      </c>
      <c r="F13">
        <v>12</v>
      </c>
    </row>
    <row r="14" spans="1:6">
      <c r="A14" s="4" t="s">
        <v>65</v>
      </c>
      <c r="B14" s="2">
        <v>22305031004</v>
      </c>
      <c r="C14" s="3">
        <v>77.62</v>
      </c>
      <c r="D14">
        <v>75.011</v>
      </c>
      <c r="E14">
        <v>17</v>
      </c>
      <c r="F14">
        <v>13</v>
      </c>
    </row>
    <row r="15" spans="1:6">
      <c r="A15" s="4" t="s">
        <v>93</v>
      </c>
      <c r="B15" s="2">
        <v>22305031035</v>
      </c>
      <c r="C15" s="3">
        <v>77.54</v>
      </c>
      <c r="D15">
        <v>74.758</v>
      </c>
      <c r="E15">
        <v>18</v>
      </c>
      <c r="F15">
        <v>14</v>
      </c>
    </row>
    <row r="16" spans="1:6">
      <c r="A16" s="4" t="s">
        <v>80</v>
      </c>
      <c r="B16" s="2">
        <v>22305031021</v>
      </c>
      <c r="C16" s="3">
        <v>79.8</v>
      </c>
      <c r="D16">
        <v>73.355</v>
      </c>
      <c r="E16">
        <v>12</v>
      </c>
      <c r="F16">
        <v>15</v>
      </c>
    </row>
    <row r="17" spans="1:6">
      <c r="A17" s="1" t="s">
        <v>74</v>
      </c>
      <c r="B17" s="2">
        <v>22305031015</v>
      </c>
      <c r="C17" s="3">
        <v>81.62</v>
      </c>
      <c r="D17">
        <v>73.021</v>
      </c>
      <c r="E17">
        <v>8</v>
      </c>
      <c r="F17">
        <v>16</v>
      </c>
    </row>
    <row r="18" spans="1:6">
      <c r="A18" s="4" t="s">
        <v>89</v>
      </c>
      <c r="B18" s="2">
        <v>22305031029</v>
      </c>
      <c r="C18" s="3">
        <v>83.61</v>
      </c>
      <c r="D18">
        <v>72.8155</v>
      </c>
      <c r="E18">
        <v>3</v>
      </c>
      <c r="F18">
        <v>17</v>
      </c>
    </row>
    <row r="19" spans="1:6">
      <c r="A19" s="4" t="s">
        <v>92</v>
      </c>
      <c r="B19" s="2">
        <v>22305031034</v>
      </c>
      <c r="C19" s="3">
        <v>78.73</v>
      </c>
      <c r="D19">
        <v>72.7995</v>
      </c>
      <c r="E19">
        <v>16</v>
      </c>
      <c r="F19">
        <v>18</v>
      </c>
    </row>
    <row r="20" spans="1:6">
      <c r="A20" s="4" t="s">
        <v>71</v>
      </c>
      <c r="B20" s="2">
        <v>22305031010</v>
      </c>
      <c r="C20" s="3">
        <v>81.47</v>
      </c>
      <c r="D20">
        <v>72.5635</v>
      </c>
      <c r="E20">
        <v>9</v>
      </c>
      <c r="F20">
        <v>19</v>
      </c>
    </row>
    <row r="21" spans="1:6">
      <c r="A21" s="4" t="s">
        <v>63</v>
      </c>
      <c r="B21" s="2">
        <v>22305031002</v>
      </c>
      <c r="C21" s="3">
        <v>76.55</v>
      </c>
      <c r="D21">
        <v>72.3075</v>
      </c>
      <c r="E21">
        <v>20</v>
      </c>
      <c r="F21">
        <v>20</v>
      </c>
    </row>
    <row r="22" spans="1:6">
      <c r="A22" s="4" t="s">
        <v>68</v>
      </c>
      <c r="B22" s="2">
        <v>22305031006</v>
      </c>
      <c r="C22" s="3">
        <v>75.97</v>
      </c>
      <c r="D22">
        <v>69.3135</v>
      </c>
      <c r="E22">
        <v>21</v>
      </c>
      <c r="F22">
        <v>21</v>
      </c>
    </row>
    <row r="23" spans="1:6">
      <c r="A23" s="4" t="s">
        <v>87</v>
      </c>
      <c r="B23" s="2">
        <v>22305031026</v>
      </c>
      <c r="C23" s="3">
        <v>74.47</v>
      </c>
      <c r="D23">
        <v>66.4935</v>
      </c>
      <c r="E23">
        <v>24</v>
      </c>
      <c r="F23">
        <v>22</v>
      </c>
    </row>
    <row r="24" spans="1:6">
      <c r="A24" s="4" t="s">
        <v>91</v>
      </c>
      <c r="B24" s="2">
        <v>22305031031</v>
      </c>
      <c r="C24" s="3">
        <v>75.49</v>
      </c>
      <c r="D24">
        <v>65.5895</v>
      </c>
      <c r="E24">
        <v>22</v>
      </c>
      <c r="F24">
        <v>23</v>
      </c>
    </row>
    <row r="25" spans="1:6">
      <c r="A25" s="4" t="s">
        <v>61</v>
      </c>
      <c r="B25" s="2">
        <v>22305031001</v>
      </c>
      <c r="C25" s="3">
        <v>74.92</v>
      </c>
      <c r="D25">
        <v>65.526</v>
      </c>
      <c r="E25">
        <v>23</v>
      </c>
      <c r="F25">
        <v>24</v>
      </c>
    </row>
    <row r="26" spans="1:6">
      <c r="A26" s="4" t="s">
        <v>64</v>
      </c>
      <c r="B26" s="2">
        <v>22305031003</v>
      </c>
      <c r="C26" s="3">
        <v>73.73</v>
      </c>
      <c r="D26">
        <v>65.2015</v>
      </c>
      <c r="E26">
        <v>25</v>
      </c>
      <c r="F26">
        <v>25</v>
      </c>
    </row>
    <row r="27" spans="1:6">
      <c r="A27" s="1" t="s">
        <v>75</v>
      </c>
      <c r="B27" s="2">
        <v>22305031016</v>
      </c>
      <c r="C27" s="3">
        <v>70.76</v>
      </c>
      <c r="D27">
        <v>60.133</v>
      </c>
      <c r="E27">
        <v>26</v>
      </c>
      <c r="F27">
        <v>26</v>
      </c>
    </row>
    <row r="28" spans="1:6">
      <c r="A28" s="4" t="s">
        <v>67</v>
      </c>
      <c r="B28" s="2">
        <v>22305031005</v>
      </c>
      <c r="C28" s="3">
        <v>67.2</v>
      </c>
      <c r="D28">
        <v>60.04</v>
      </c>
      <c r="E28">
        <v>27</v>
      </c>
      <c r="F28">
        <v>27</v>
      </c>
    </row>
    <row r="29" spans="1:6">
      <c r="A29" s="4" t="s">
        <v>57</v>
      </c>
      <c r="B29" s="2">
        <v>21305031039</v>
      </c>
      <c r="C29" s="3">
        <v>63.26</v>
      </c>
      <c r="D29">
        <v>45.778</v>
      </c>
      <c r="E29">
        <v>28</v>
      </c>
      <c r="F29">
        <v>28</v>
      </c>
    </row>
  </sheetData>
  <sortState ref="A2:F29">
    <sortCondition ref="D2" descending="1"/>
  </sortState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xsc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</dc:creator>
  <cp:lastModifiedBy>陈静怡</cp:lastModifiedBy>
  <dcterms:created xsi:type="dcterms:W3CDTF">2005-01-05T07:13:00Z</dcterms:created>
  <dcterms:modified xsi:type="dcterms:W3CDTF">2023-10-09T09:06:58Z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504F4589BE304C6080F8EDD88807D3D7_12</vt:lpwstr>
  </property>
</Properties>
</file>