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<sst xmlns="http://schemas.openxmlformats.org/spreadsheetml/2006/main" count="135" uniqueCount="94">
  <si>
    <t>合肥学院学生综合素质测评一览表</t>
  </si>
  <si>
    <t xml:space="preserve">学院（盖章）：                     班级：                     填表人（签名）：                     审核人（签名）：       </t>
  </si>
  <si>
    <t>项目</t>
  </si>
  <si>
    <r>
      <rPr>
        <b/>
        <sz val="16"/>
        <rFont val="宋体"/>
        <charset val="134"/>
      </rPr>
      <t>德育素质（占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</t>
    </r>
    <r>
      <rPr>
        <b/>
        <sz val="16"/>
        <rFont val="Times New Roman"/>
        <charset val="134"/>
      </rPr>
      <t xml:space="preserve">               </t>
    </r>
    <r>
      <rPr>
        <b/>
        <sz val="16"/>
        <rFont val="宋体"/>
        <charset val="134"/>
      </rPr>
      <t>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</si>
  <si>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r>
      <rPr>
        <b/>
        <sz val="16"/>
        <rFont val="宋体"/>
        <charset val="134"/>
      </rPr>
      <t>智育素质（占</t>
    </r>
    <r>
      <rPr>
        <b/>
        <sz val="16"/>
        <rFont val="Times New Roman"/>
        <charset val="134"/>
      </rPr>
      <t>55%</t>
    </r>
    <r>
      <rPr>
        <b/>
        <sz val="16"/>
        <rFont val="宋体"/>
        <charset val="134"/>
      </rPr>
      <t>）</t>
    </r>
  </si>
  <si>
    <t>体育素质（占5%）</t>
  </si>
  <si>
    <r>
      <rPr>
        <b/>
        <sz val="16"/>
        <rFont val="宋体"/>
        <charset val="134"/>
      </rPr>
      <t>能力素质（占</t>
    </r>
    <r>
      <rPr>
        <b/>
        <sz val="16"/>
        <rFont val="Times New Roman"/>
        <charset val="134"/>
      </rPr>
      <t>20%</t>
    </r>
    <r>
      <rPr>
        <b/>
        <sz val="16"/>
        <rFont val="宋体"/>
        <charset val="134"/>
      </rPr>
      <t>） 基本分</t>
    </r>
    <r>
      <rPr>
        <b/>
        <sz val="16"/>
        <rFont val="Times New Roman"/>
        <charset val="134"/>
      </rPr>
      <t>60</t>
    </r>
    <r>
      <rPr>
        <b/>
        <sz val="16"/>
        <rFont val="宋体"/>
        <charset val="134"/>
      </rPr>
      <t>分</t>
    </r>
  </si>
  <si>
    <t>综合
素质
测评
总分</t>
  </si>
  <si>
    <t>学年学业成绩排名（以教务部门提供为准）</t>
  </si>
  <si>
    <t>综合素质测评成绩排名</t>
  </si>
  <si>
    <t>宿舍（社区+栋+房号）或“外宿”</t>
  </si>
  <si>
    <r>
      <rPr>
        <b/>
        <sz val="12"/>
        <rFont val="Times New Roman"/>
        <charset val="134"/>
      </rPr>
      <t xml:space="preserve"> </t>
    </r>
    <r>
      <rPr>
        <b/>
        <sz val="12"/>
        <rFont val="宋体"/>
        <charset val="134"/>
      </rPr>
      <t>加减分</t>
    </r>
  </si>
  <si>
    <t>加   分</t>
  </si>
  <si>
    <t>减           分（填正数）</t>
  </si>
  <si>
    <t>本项总分（超过100按100计算）</t>
  </si>
  <si>
    <t>减分（填正数）</t>
  </si>
  <si>
    <t>加分</t>
  </si>
  <si>
    <t>新生《学生手册》考试优秀</t>
  </si>
  <si>
    <t>新生军训优秀学员</t>
  </si>
  <si>
    <t xml:space="preserve">文明
寝室 </t>
  </si>
  <si>
    <t>通报
表扬</t>
  </si>
  <si>
    <t>“三下乡”“四进社区”社会实践活动</t>
  </si>
  <si>
    <t>校外青年志愿者（义工）活动</t>
  </si>
  <si>
    <t>新生《学生手册》考试不及格</t>
  </si>
  <si>
    <t>酗酒抽烟乱扔烟蒂</t>
  </si>
  <si>
    <t>无故不参加集体活动</t>
  </si>
  <si>
    <r>
      <rPr>
        <sz val="12"/>
        <rFont val="宋体"/>
        <charset val="134"/>
      </rPr>
      <t>卫生评比位于学院后1</t>
    </r>
    <r>
      <rPr>
        <sz val="10"/>
        <rFont val="宋体"/>
        <charset val="134"/>
      </rPr>
      <t>5%</t>
    </r>
  </si>
  <si>
    <t>故意损坏公物、浪费水电粮食</t>
  </si>
  <si>
    <t>寝室使用明火违规电器、无故晚归、饮酒赌博</t>
  </si>
  <si>
    <t>旷课</t>
  </si>
  <si>
    <t>违反校纪校规、违反团纪</t>
  </si>
  <si>
    <t>测评中弄虚作假、舞弊</t>
  </si>
  <si>
    <t>有损大学生形象、有损社会公德</t>
  </si>
  <si>
    <t>恶意
欠费</t>
  </si>
  <si>
    <t>考试
作弊</t>
  </si>
  <si>
    <t>宣传从事迷信活动、违规从事宗教活动</t>
  </si>
  <si>
    <t>传播非法信息、从事非法传销</t>
  </si>
  <si>
    <t>学年学业成绩（以教务部门提供为准）</t>
  </si>
  <si>
    <t>英语四、六级</t>
  </si>
  <si>
    <t>国家计算机二级考试</t>
  </si>
  <si>
    <t>课程
不及格</t>
  </si>
  <si>
    <t>体质健康测试成绩（以公体部门提供为准）</t>
  </si>
  <si>
    <t>体育
俱乐部
联赛</t>
  </si>
  <si>
    <t>各级体育活动</t>
  </si>
  <si>
    <t>学生体质健康测试低于60分</t>
  </si>
  <si>
    <t>担任学生干部</t>
  </si>
  <si>
    <t>发表学术论文</t>
  </si>
  <si>
    <t>专利</t>
  </si>
  <si>
    <t>咨询
报告</t>
  </si>
  <si>
    <t xml:space="preserve">学科
竞赛  </t>
  </si>
  <si>
    <t>文艺
活动</t>
  </si>
  <si>
    <t>测评内容</t>
  </si>
  <si>
    <t xml:space="preserve"> </t>
  </si>
  <si>
    <t>序号</t>
  </si>
  <si>
    <t>姓名</t>
  </si>
  <si>
    <t>学号</t>
  </si>
  <si>
    <t>示例</t>
  </si>
  <si>
    <t>张三</t>
  </si>
  <si>
    <r>
      <rPr>
        <sz val="12"/>
        <color rgb="FFFF0000"/>
        <rFont val="宋体"/>
        <charset val="134"/>
      </rPr>
      <t>X</t>
    </r>
    <r>
      <rPr>
        <sz val="12"/>
        <color indexed="10"/>
        <rFont val="宋体"/>
        <charset val="134"/>
      </rPr>
      <t>XXXXXX</t>
    </r>
  </si>
  <si>
    <t>刘先登</t>
  </si>
  <si>
    <t>苏影</t>
  </si>
  <si>
    <t>杨牧野</t>
  </si>
  <si>
    <t>董长勇</t>
  </si>
  <si>
    <t>詹子奇</t>
  </si>
  <si>
    <t>张梦想</t>
  </si>
  <si>
    <t>余丽</t>
  </si>
  <si>
    <t>夏超</t>
  </si>
  <si>
    <t>胡俊</t>
  </si>
  <si>
    <t>张暑成</t>
  </si>
  <si>
    <t>陶文泽</t>
  </si>
  <si>
    <t>顾琪</t>
  </si>
  <si>
    <t>刘宇航</t>
  </si>
  <si>
    <t>汪琴</t>
  </si>
  <si>
    <t>章陈纲</t>
  </si>
  <si>
    <t>何润家</t>
  </si>
  <si>
    <t>张强</t>
  </si>
  <si>
    <t>傅皓天</t>
  </si>
  <si>
    <t>陈浩</t>
  </si>
  <si>
    <t>张欣欣</t>
  </si>
  <si>
    <t>彭骏</t>
  </si>
  <si>
    <t>朱纪韵</t>
  </si>
  <si>
    <t>王子豪</t>
  </si>
  <si>
    <t>张嘉诚</t>
  </si>
  <si>
    <t>潘晨曦</t>
  </si>
  <si>
    <t>杨阳</t>
  </si>
  <si>
    <t>王浩</t>
  </si>
  <si>
    <t>崔安祺</t>
  </si>
  <si>
    <t>鲍悦</t>
  </si>
  <si>
    <t>唐世凯</t>
  </si>
  <si>
    <t>蔡昊城</t>
  </si>
  <si>
    <t>樊鑫程</t>
  </si>
  <si>
    <t>王子铭</t>
  </si>
  <si>
    <t>曹博</t>
  </si>
  <si>
    <t>柴松燕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</si>
</sst>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3" formatCode="_ * #,##0.00_ ;_ * \-#,##0.00_ ;_ * &quot;-&quot;??_ ;_ @_ "/>
    <numFmt numFmtId="176" formatCode="_ \¥* #,##0.00_ ;_ \¥* \-#,##0.00_ ;_ \¥* &quot;-&quot;??_ ;_ @_ "/>
    <numFmt numFmtId="177" formatCode="_ \¥* #,##0_ ;_ \¥* \-#,##0_ ;_ \¥* &quot;-&quot;_ ;_ @_ "/>
    <numFmt numFmtId="178" formatCode="0.00_ "/>
    <numFmt numFmtId="179" formatCode="0.00_);[Red]\(0.00\)"/>
  </numFmts>
  <fonts count="35">
    <font>
      <sz val="12"/>
      <name val="宋体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sz val="22"/>
      <name val="黑体"/>
      <charset val="134"/>
    </font>
    <font>
      <sz val="16"/>
      <name val="黑体"/>
      <charset val="134"/>
    </font>
    <font>
      <b/>
      <sz val="20"/>
      <name val="黑体"/>
      <charset val="134"/>
    </font>
    <font>
      <b/>
      <sz val="16"/>
      <name val="宋体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2"/>
      <color theme="1"/>
      <name val="宋体"/>
      <charset val="134"/>
    </font>
    <font>
      <sz val="12"/>
      <name val="Times New Roman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name val="Times New Roman"/>
      <charset val="134"/>
    </font>
    <font>
      <sz val="12"/>
      <color indexed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176" fontId="0" fillId="0" borderId="0"/>
    <xf numFmtId="9" fontId="0" fillId="0" borderId="0"/>
    <xf numFmtId="41" fontId="0" fillId="0" borderId="0"/>
    <xf numFmtId="177" fontId="0" fillId="0" borderId="0"/>
    <xf numFmtId="0" fontId="14" fillId="0" borderId="0">
      <alignment vertical="top"/>
    </xf>
    <xf numFmtId="0" fontId="15" fillId="0" borderId="0">
      <alignment vertical="top"/>
    </xf>
    <xf numFmtId="0" fontId="0" fillId="4" borderId="11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1" fillId="0" borderId="14">
      <alignment vertical="center"/>
    </xf>
    <xf numFmtId="0" fontId="21" fillId="0" borderId="0">
      <alignment vertical="center"/>
    </xf>
    <xf numFmtId="0" fontId="22" fillId="5" borderId="15">
      <alignment vertical="center"/>
    </xf>
    <xf numFmtId="0" fontId="23" fillId="6" borderId="16">
      <alignment vertical="center"/>
    </xf>
    <xf numFmtId="0" fontId="24" fillId="6" borderId="15">
      <alignment vertical="center"/>
    </xf>
    <xf numFmtId="0" fontId="25" fillId="7" borderId="17">
      <alignment vertical="center"/>
    </xf>
    <xf numFmtId="0" fontId="26" fillId="0" borderId="18">
      <alignment vertical="center"/>
    </xf>
    <xf numFmtId="0" fontId="27" fillId="0" borderId="19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1" fillId="14" borderId="0">
      <alignment vertical="center"/>
    </xf>
    <xf numFmtId="0" fontId="31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1" fillId="18" borderId="0">
      <alignment vertical="center"/>
    </xf>
    <xf numFmtId="0" fontId="31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1" fillId="22" borderId="0">
      <alignment vertical="center"/>
    </xf>
    <xf numFmtId="0" fontId="31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1" fillId="26" borderId="0">
      <alignment vertical="center"/>
    </xf>
    <xf numFmtId="0" fontId="31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1" fillId="30" borderId="0">
      <alignment vertical="center"/>
    </xf>
    <xf numFmtId="0" fontId="31" fillId="31" borderId="0">
      <alignment vertical="center"/>
    </xf>
    <xf numFmtId="0" fontId="32" fillId="32" borderId="0">
      <alignment vertical="center"/>
    </xf>
    <xf numFmtId="0" fontId="32" fillId="33" borderId="0">
      <alignment vertical="center"/>
    </xf>
    <xf numFmtId="0" fontId="31" fillId="34" borderId="0">
      <alignment vertical="center"/>
    </xf>
  </cellStyleXfs>
  <cellXfs count="6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vertical="center"/>
      <protection locked="0"/>
    </xf>
    <xf numFmtId="178" fontId="0" fillId="0" borderId="1" xfId="0" applyNumberForma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9" fontId="9" fillId="0" borderId="1" xfId="0" applyNumberFormat="1" applyFont="1" applyBorder="1" applyAlignment="1" applyProtection="1">
      <alignment horizontal="center" vertical="center"/>
      <protection locked="0"/>
    </xf>
    <xf numFmtId="179" fontId="0" fillId="0" borderId="1" xfId="0" applyNumberFormat="1" applyBorder="1" applyAlignment="1" applyProtection="1">
      <alignment horizontal="left" vertical="center"/>
      <protection locked="0"/>
    </xf>
    <xf numFmtId="179" fontId="10" fillId="3" borderId="1" xfId="0" applyNumberFormat="1" applyFont="1" applyFill="1" applyBorder="1" applyAlignment="1" applyProtection="1">
      <alignment horizontal="left" vertical="center"/>
      <protection locked="0"/>
    </xf>
    <xf numFmtId="179" fontId="0" fillId="0" borderId="1" xfId="0" applyNumberForma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0" xfId="0" applyFont="1"/>
    <xf numFmtId="0" fontId="9" fillId="0" borderId="6" xfId="0" applyFont="1" applyBorder="1" applyAlignment="1" applyProtection="1">
      <alignment horizontal="center" vertical="center"/>
    </xf>
    <xf numFmtId="0" fontId="9" fillId="0" borderId="1" xfId="0" applyNumberFormat="1" applyFont="1" applyBorder="1" applyAlignment="1" applyProtection="1">
      <alignment horizontal="center" vertical="center"/>
    </xf>
    <xf numFmtId="49" fontId="9" fillId="0" borderId="10" xfId="0" applyNumberFormat="1" applyFont="1" applyBorder="1" applyProtection="1"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49" fontId="0" fillId="0" borderId="10" xfId="0" applyNumberFormat="1" applyBorder="1" applyProtection="1"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49" fontId="0" fillId="0" borderId="1" xfId="0" applyNumberFormat="1" applyBorder="1" applyProtection="1">
      <protection locked="0"/>
    </xf>
    <xf numFmtId="0" fontId="13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63"/>
  <sheetViews>
    <sheetView tabSelected="1" zoomScale="90" zoomScaleNormal="90" topLeftCell="N29" workbookViewId="0">
      <selection activeCell="R62" sqref="R62"/>
    </sheetView>
  </sheetViews>
  <sheetFormatPr defaultColWidth="8.58333333333333" defaultRowHeight="15" customHeight="1"/>
  <cols>
    <col min="1" max="1" width="5" style="6" customWidth="1"/>
    <col min="2" max="2" width="11.0833333333333" style="6" customWidth="1"/>
    <col min="3" max="3" width="11.9916666666667" style="6" customWidth="1"/>
    <col min="4" max="24" width="7.08333333333333" style="6" customWidth="1"/>
    <col min="25" max="25" width="7.08333333333333" style="7" customWidth="1"/>
    <col min="26" max="29" width="7.08333333333333" style="6" customWidth="1"/>
    <col min="30" max="30" width="7.08333333333333" style="8" customWidth="1"/>
    <col min="31" max="44" width="7.08333333333333" style="6" customWidth="1"/>
    <col min="45" max="45" width="11.5" style="6" customWidth="1"/>
    <col min="46" max="257" width="8.58333333333333" customWidth="1"/>
  </cols>
  <sheetData>
    <row r="1" ht="51.75" customHeight="1" spans="1:4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</row>
    <row r="2" ht="51.75" customHeight="1" spans="1:45">
      <c r="A2" s="10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</row>
    <row r="3" ht="27" customHeight="1" spans="1:45">
      <c r="A3" s="12" t="s">
        <v>2</v>
      </c>
      <c r="B3" s="12"/>
      <c r="C3" s="12"/>
      <c r="D3" s="12" t="s">
        <v>3</v>
      </c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35" t="s">
        <v>4</v>
      </c>
      <c r="Z3" s="36"/>
      <c r="AA3" s="36"/>
      <c r="AB3" s="36"/>
      <c r="AC3" s="37"/>
      <c r="AD3" s="35" t="s">
        <v>5</v>
      </c>
      <c r="AE3" s="36"/>
      <c r="AF3" s="36"/>
      <c r="AG3" s="36"/>
      <c r="AH3" s="37"/>
      <c r="AI3" s="35" t="s">
        <v>6</v>
      </c>
      <c r="AJ3" s="36"/>
      <c r="AK3" s="36"/>
      <c r="AL3" s="36"/>
      <c r="AM3" s="36"/>
      <c r="AN3" s="36"/>
      <c r="AO3" s="37"/>
      <c r="AP3" s="50" t="s">
        <v>7</v>
      </c>
      <c r="AQ3" s="47" t="s">
        <v>8</v>
      </c>
      <c r="AR3" s="47" t="s">
        <v>9</v>
      </c>
      <c r="AS3" s="48" t="s">
        <v>10</v>
      </c>
    </row>
    <row r="4" ht="45.75" customHeight="1" spans="1:45">
      <c r="A4" s="13" t="s">
        <v>11</v>
      </c>
      <c r="B4" s="13"/>
      <c r="C4" s="13"/>
      <c r="D4" s="14" t="s">
        <v>12</v>
      </c>
      <c r="E4" s="15"/>
      <c r="F4" s="15"/>
      <c r="G4" s="15"/>
      <c r="H4" s="15"/>
      <c r="I4" s="26"/>
      <c r="J4" s="27" t="s">
        <v>13</v>
      </c>
      <c r="K4" s="27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32" t="s">
        <v>14</v>
      </c>
      <c r="Y4" s="28" t="s">
        <v>12</v>
      </c>
      <c r="Z4" s="28"/>
      <c r="AA4" s="28"/>
      <c r="AB4" s="17" t="s">
        <v>15</v>
      </c>
      <c r="AC4" s="32" t="s">
        <v>14</v>
      </c>
      <c r="AD4" s="38" t="s">
        <v>16</v>
      </c>
      <c r="AE4" s="15"/>
      <c r="AF4" s="26"/>
      <c r="AG4" s="17" t="s">
        <v>15</v>
      </c>
      <c r="AH4" s="32" t="s">
        <v>14</v>
      </c>
      <c r="AI4" s="28" t="s">
        <v>16</v>
      </c>
      <c r="AJ4" s="28"/>
      <c r="AK4" s="28"/>
      <c r="AL4" s="28"/>
      <c r="AM4" s="28"/>
      <c r="AN4" s="28"/>
      <c r="AO4" s="32" t="s">
        <v>14</v>
      </c>
      <c r="AP4" s="51"/>
      <c r="AQ4" s="47"/>
      <c r="AR4" s="47"/>
      <c r="AS4" s="16"/>
    </row>
    <row r="5" ht="14.25" customHeight="1" spans="1:45">
      <c r="A5" s="13"/>
      <c r="B5" s="13"/>
      <c r="C5" s="13"/>
      <c r="D5" s="16" t="s">
        <v>17</v>
      </c>
      <c r="E5" s="16" t="s">
        <v>18</v>
      </c>
      <c r="F5" s="16" t="s">
        <v>19</v>
      </c>
      <c r="G5" s="16" t="s">
        <v>20</v>
      </c>
      <c r="H5" s="17" t="s">
        <v>21</v>
      </c>
      <c r="I5" s="29" t="s">
        <v>22</v>
      </c>
      <c r="J5" s="16" t="s">
        <v>23</v>
      </c>
      <c r="K5" s="16" t="s">
        <v>24</v>
      </c>
      <c r="L5" s="16" t="s">
        <v>25</v>
      </c>
      <c r="M5" s="17" t="s">
        <v>26</v>
      </c>
      <c r="N5" s="17" t="s">
        <v>27</v>
      </c>
      <c r="O5" s="17" t="s">
        <v>28</v>
      </c>
      <c r="P5" s="17" t="s">
        <v>29</v>
      </c>
      <c r="Q5" s="16" t="s">
        <v>30</v>
      </c>
      <c r="R5" s="16" t="s">
        <v>31</v>
      </c>
      <c r="S5" s="16" t="s">
        <v>32</v>
      </c>
      <c r="T5" s="16" t="s">
        <v>33</v>
      </c>
      <c r="U5" s="16" t="s">
        <v>34</v>
      </c>
      <c r="V5" s="16" t="s">
        <v>35</v>
      </c>
      <c r="W5" s="16" t="s">
        <v>36</v>
      </c>
      <c r="X5" s="32"/>
      <c r="Y5" s="39" t="s">
        <v>37</v>
      </c>
      <c r="Z5" s="16" t="s">
        <v>38</v>
      </c>
      <c r="AA5" s="16" t="s">
        <v>39</v>
      </c>
      <c r="AB5" s="16" t="s">
        <v>40</v>
      </c>
      <c r="AC5" s="32"/>
      <c r="AD5" s="40" t="s">
        <v>41</v>
      </c>
      <c r="AE5" s="16" t="s">
        <v>42</v>
      </c>
      <c r="AF5" s="16" t="s">
        <v>43</v>
      </c>
      <c r="AG5" s="29" t="s">
        <v>44</v>
      </c>
      <c r="AH5" s="32"/>
      <c r="AI5" s="17" t="s">
        <v>45</v>
      </c>
      <c r="AJ5" s="16" t="s">
        <v>46</v>
      </c>
      <c r="AK5" s="46" t="s">
        <v>47</v>
      </c>
      <c r="AL5" s="46" t="s">
        <v>48</v>
      </c>
      <c r="AM5" s="16" t="s">
        <v>49</v>
      </c>
      <c r="AN5" s="16" t="s">
        <v>50</v>
      </c>
      <c r="AO5" s="32"/>
      <c r="AP5" s="51"/>
      <c r="AQ5" s="47"/>
      <c r="AR5" s="47"/>
      <c r="AS5" s="16"/>
    </row>
    <row r="6" ht="27" customHeight="1" spans="1:45">
      <c r="A6" s="18" t="s">
        <v>51</v>
      </c>
      <c r="B6" s="13"/>
      <c r="C6" s="13"/>
      <c r="D6" s="16"/>
      <c r="E6" s="16"/>
      <c r="F6" s="16"/>
      <c r="G6" s="16"/>
      <c r="H6" s="16"/>
      <c r="I6" s="30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32"/>
      <c r="Y6" s="39"/>
      <c r="Z6" s="16"/>
      <c r="AA6" s="16"/>
      <c r="AB6" s="16"/>
      <c r="AC6" s="32"/>
      <c r="AD6" s="40"/>
      <c r="AE6" s="16"/>
      <c r="AF6" s="16"/>
      <c r="AG6" s="47"/>
      <c r="AH6" s="32"/>
      <c r="AI6" s="16"/>
      <c r="AJ6" s="16"/>
      <c r="AK6" s="47"/>
      <c r="AL6" s="47"/>
      <c r="AM6" s="16"/>
      <c r="AN6" s="16"/>
      <c r="AO6" s="32"/>
      <c r="AP6" s="51"/>
      <c r="AQ6" s="47"/>
      <c r="AR6" s="47"/>
      <c r="AS6" s="16"/>
    </row>
    <row r="7" ht="27" customHeight="1" spans="1:45">
      <c r="A7" s="13"/>
      <c r="B7" s="13"/>
      <c r="C7" s="13"/>
      <c r="D7" s="16"/>
      <c r="E7" s="16"/>
      <c r="F7" s="16"/>
      <c r="G7" s="16"/>
      <c r="H7" s="16"/>
      <c r="I7" s="3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32"/>
      <c r="Y7" s="39"/>
      <c r="Z7" s="16"/>
      <c r="AA7" s="16"/>
      <c r="AB7" s="16"/>
      <c r="AC7" s="32"/>
      <c r="AD7" s="40"/>
      <c r="AE7" s="16"/>
      <c r="AF7" s="16"/>
      <c r="AG7" s="47"/>
      <c r="AH7" s="32"/>
      <c r="AI7" s="16"/>
      <c r="AJ7" s="16"/>
      <c r="AK7" s="47"/>
      <c r="AL7" s="47"/>
      <c r="AM7" s="16"/>
      <c r="AN7" s="16"/>
      <c r="AO7" s="32"/>
      <c r="AP7" s="51"/>
      <c r="AQ7" s="47"/>
      <c r="AR7" s="47"/>
      <c r="AS7" s="16"/>
    </row>
    <row r="8" ht="27" customHeight="1" spans="1:45">
      <c r="A8" s="13"/>
      <c r="B8" s="13"/>
      <c r="C8" s="13"/>
      <c r="D8" s="16"/>
      <c r="E8" s="16"/>
      <c r="F8" s="16"/>
      <c r="G8" s="16"/>
      <c r="H8" s="16"/>
      <c r="I8" s="3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32"/>
      <c r="Y8" s="39"/>
      <c r="Z8" s="16"/>
      <c r="AA8" s="16"/>
      <c r="AB8" s="16"/>
      <c r="AC8" s="32"/>
      <c r="AD8" s="40"/>
      <c r="AE8" s="16"/>
      <c r="AF8" s="16"/>
      <c r="AG8" s="47"/>
      <c r="AH8" s="32"/>
      <c r="AI8" s="16"/>
      <c r="AJ8" s="16"/>
      <c r="AK8" s="47"/>
      <c r="AL8" s="47"/>
      <c r="AM8" s="16"/>
      <c r="AN8" s="16"/>
      <c r="AO8" s="32"/>
      <c r="AP8" s="51"/>
      <c r="AQ8" s="47"/>
      <c r="AR8" s="47"/>
      <c r="AS8" s="16"/>
    </row>
    <row r="9" ht="27" customHeight="1" spans="1:47">
      <c r="A9" s="13"/>
      <c r="B9" s="13"/>
      <c r="C9" s="13"/>
      <c r="D9" s="16"/>
      <c r="E9" s="16"/>
      <c r="F9" s="16"/>
      <c r="G9" s="16"/>
      <c r="H9" s="16"/>
      <c r="I9" s="30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32"/>
      <c r="Y9" s="39"/>
      <c r="Z9" s="16"/>
      <c r="AA9" s="16"/>
      <c r="AB9" s="16"/>
      <c r="AC9" s="32"/>
      <c r="AD9" s="40"/>
      <c r="AE9" s="16"/>
      <c r="AF9" s="16"/>
      <c r="AG9" s="47"/>
      <c r="AH9" s="32"/>
      <c r="AI9" s="16"/>
      <c r="AJ9" s="16"/>
      <c r="AK9" s="47"/>
      <c r="AL9" s="47"/>
      <c r="AM9" s="16"/>
      <c r="AN9" s="16"/>
      <c r="AO9" s="32"/>
      <c r="AP9" s="51"/>
      <c r="AQ9" s="47"/>
      <c r="AR9" s="47"/>
      <c r="AS9" s="16"/>
      <c r="AU9" s="52" t="s">
        <v>52</v>
      </c>
    </row>
    <row r="10" ht="27" customHeight="1" spans="1:45">
      <c r="A10" s="13"/>
      <c r="B10" s="13"/>
      <c r="C10" s="13"/>
      <c r="D10" s="16"/>
      <c r="E10" s="16"/>
      <c r="F10" s="16"/>
      <c r="G10" s="16"/>
      <c r="H10" s="16"/>
      <c r="I10" s="30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32"/>
      <c r="Y10" s="39"/>
      <c r="Z10" s="16"/>
      <c r="AA10" s="16"/>
      <c r="AB10" s="16"/>
      <c r="AC10" s="32"/>
      <c r="AD10" s="40"/>
      <c r="AE10" s="16"/>
      <c r="AF10" s="16"/>
      <c r="AG10" s="47"/>
      <c r="AH10" s="32"/>
      <c r="AI10" s="16"/>
      <c r="AJ10" s="16"/>
      <c r="AK10" s="47"/>
      <c r="AL10" s="47"/>
      <c r="AM10" s="16"/>
      <c r="AN10" s="16"/>
      <c r="AO10" s="32"/>
      <c r="AP10" s="51"/>
      <c r="AQ10" s="47"/>
      <c r="AR10" s="47"/>
      <c r="AS10" s="16"/>
    </row>
    <row r="11" ht="43.5" hidden="1" customHeight="1" spans="1:45">
      <c r="A11" s="13"/>
      <c r="B11" s="13"/>
      <c r="C11" s="13"/>
      <c r="D11" s="16"/>
      <c r="E11" s="16"/>
      <c r="F11" s="16"/>
      <c r="G11" s="16"/>
      <c r="H11" s="16"/>
      <c r="I11" s="30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32"/>
      <c r="Y11" s="39"/>
      <c r="Z11" s="16"/>
      <c r="AA11" s="16"/>
      <c r="AB11" s="16"/>
      <c r="AC11" s="32"/>
      <c r="AD11" s="40"/>
      <c r="AE11" s="16"/>
      <c r="AF11" s="16"/>
      <c r="AG11" s="47"/>
      <c r="AH11" s="32"/>
      <c r="AI11" s="16"/>
      <c r="AJ11" s="16"/>
      <c r="AK11" s="47"/>
      <c r="AL11" s="47"/>
      <c r="AM11" s="16"/>
      <c r="AN11" s="16"/>
      <c r="AO11" s="32"/>
      <c r="AP11" s="51"/>
      <c r="AQ11" s="47"/>
      <c r="AR11" s="47"/>
      <c r="AS11" s="16"/>
    </row>
    <row r="12" ht="18" customHeight="1" spans="1:45">
      <c r="A12" s="18" t="s">
        <v>53</v>
      </c>
      <c r="B12" s="18" t="s">
        <v>54</v>
      </c>
      <c r="C12" s="18" t="s">
        <v>55</v>
      </c>
      <c r="D12" s="16"/>
      <c r="E12" s="16"/>
      <c r="F12" s="16"/>
      <c r="G12" s="16"/>
      <c r="H12" s="16"/>
      <c r="I12" s="31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32"/>
      <c r="Y12" s="39"/>
      <c r="Z12" s="16"/>
      <c r="AA12" s="16"/>
      <c r="AB12" s="16"/>
      <c r="AC12" s="32"/>
      <c r="AD12" s="40"/>
      <c r="AE12" s="16"/>
      <c r="AF12" s="16"/>
      <c r="AG12" s="48"/>
      <c r="AH12" s="32"/>
      <c r="AI12" s="16"/>
      <c r="AJ12" s="16"/>
      <c r="AK12" s="48"/>
      <c r="AL12" s="48"/>
      <c r="AM12" s="16"/>
      <c r="AN12" s="16"/>
      <c r="AO12" s="32"/>
      <c r="AP12" s="51"/>
      <c r="AQ12" s="48"/>
      <c r="AR12" s="48"/>
      <c r="AS12" s="16"/>
    </row>
    <row r="13" ht="20.15" customHeight="1" spans="1:45">
      <c r="A13" s="19" t="s">
        <v>56</v>
      </c>
      <c r="B13" s="20" t="s">
        <v>57</v>
      </c>
      <c r="C13" s="21" t="s">
        <v>58</v>
      </c>
      <c r="D13" s="22">
        <v>0</v>
      </c>
      <c r="E13" s="22">
        <v>5</v>
      </c>
      <c r="F13" s="22">
        <v>0</v>
      </c>
      <c r="G13" s="22">
        <v>3</v>
      </c>
      <c r="H13" s="22">
        <v>15</v>
      </c>
      <c r="I13" s="22">
        <v>16</v>
      </c>
      <c r="J13" s="22">
        <v>2</v>
      </c>
      <c r="K13" s="22">
        <v>0</v>
      </c>
      <c r="L13" s="22">
        <v>1</v>
      </c>
      <c r="M13" s="22">
        <v>5</v>
      </c>
      <c r="N13" s="22">
        <v>0</v>
      </c>
      <c r="O13" s="22">
        <v>5</v>
      </c>
      <c r="P13" s="22">
        <v>2</v>
      </c>
      <c r="Q13" s="22">
        <v>25</v>
      </c>
      <c r="R13" s="22">
        <v>0</v>
      </c>
      <c r="S13" s="22">
        <v>5</v>
      </c>
      <c r="T13" s="22">
        <v>10</v>
      </c>
      <c r="U13" s="22">
        <v>20</v>
      </c>
      <c r="V13" s="22">
        <v>0</v>
      </c>
      <c r="W13" s="22">
        <v>0</v>
      </c>
      <c r="X13" s="33">
        <f t="shared" ref="X13:X44" si="0">MIN(100,60+D13+E13+F13+G13+H13+I13-J13-K13-L13-M13-N13-O13-P13-Q13-R13-S13-T13-U13-V13-W13)</f>
        <v>24</v>
      </c>
      <c r="Y13" s="41">
        <v>92</v>
      </c>
      <c r="Z13" s="22">
        <v>13</v>
      </c>
      <c r="AA13" s="22">
        <v>5</v>
      </c>
      <c r="AB13" s="22">
        <v>5</v>
      </c>
      <c r="AC13" s="33">
        <f>MIN(100,Y13+Z13+AA13-AB13)</f>
        <v>100</v>
      </c>
      <c r="AD13" s="42">
        <v>90</v>
      </c>
      <c r="AE13" s="22">
        <v>9</v>
      </c>
      <c r="AF13" s="22">
        <v>4</v>
      </c>
      <c r="AG13" s="22"/>
      <c r="AH13" s="33">
        <f>MIN(100,AD13+AE13+AF13-AG13)</f>
        <v>100</v>
      </c>
      <c r="AI13" s="22">
        <v>3</v>
      </c>
      <c r="AJ13" s="22">
        <v>5</v>
      </c>
      <c r="AK13" s="22">
        <v>0</v>
      </c>
      <c r="AL13" s="22">
        <v>0</v>
      </c>
      <c r="AM13" s="22">
        <v>12</v>
      </c>
      <c r="AN13" s="22">
        <v>8</v>
      </c>
      <c r="AO13" s="53">
        <f>MIN(100,60+AI13+AJ13+AK13+AL13+AM13+AN13)</f>
        <v>88</v>
      </c>
      <c r="AP13" s="54">
        <f>X13*0.2+AC13*0.55+AH13*0.05+AO13*0.2</f>
        <v>82.4</v>
      </c>
      <c r="AQ13" s="55"/>
      <c r="AR13" s="56"/>
      <c r="AS13" s="57"/>
    </row>
    <row r="14" ht="20.15" customHeight="1" spans="1:45">
      <c r="A14" s="23">
        <v>1</v>
      </c>
      <c r="B14" s="4" t="s">
        <v>59</v>
      </c>
      <c r="C14" s="2">
        <v>22305082001</v>
      </c>
      <c r="D14" s="24">
        <v>0</v>
      </c>
      <c r="E14" s="24">
        <v>5</v>
      </c>
      <c r="F14" s="24">
        <v>0</v>
      </c>
      <c r="G14" s="24">
        <v>0</v>
      </c>
      <c r="H14" s="24">
        <v>0</v>
      </c>
      <c r="I14" s="24">
        <v>0</v>
      </c>
      <c r="J14" s="24">
        <v>2</v>
      </c>
      <c r="K14" s="24">
        <v>0</v>
      </c>
      <c r="L14" s="24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  <c r="R14" s="24">
        <v>0</v>
      </c>
      <c r="S14" s="24">
        <v>0</v>
      </c>
      <c r="T14" s="24">
        <v>0</v>
      </c>
      <c r="U14" s="24">
        <v>0</v>
      </c>
      <c r="V14" s="24">
        <v>0</v>
      </c>
      <c r="W14" s="24">
        <v>0</v>
      </c>
      <c r="X14" s="34">
        <f t="shared" si="0"/>
        <v>63</v>
      </c>
      <c r="Y14" s="3">
        <v>77.87</v>
      </c>
      <c r="Z14" s="24">
        <v>0</v>
      </c>
      <c r="AA14" s="24">
        <v>0</v>
      </c>
      <c r="AB14" s="24">
        <v>4</v>
      </c>
      <c r="AC14" s="34">
        <f t="shared" ref="AC14:AC45" si="1">MIN(100,Y14+Z14+AA14-AB14)</f>
        <v>73.87</v>
      </c>
      <c r="AD14" s="43">
        <v>71.1</v>
      </c>
      <c r="AE14" s="24">
        <v>0</v>
      </c>
      <c r="AF14" s="24">
        <v>0</v>
      </c>
      <c r="AG14" s="24">
        <v>0</v>
      </c>
      <c r="AH14" s="34">
        <f t="shared" ref="AH14:AH45" si="2">MIN(100,AD14+AE14+AF14-AG14)</f>
        <v>71.1</v>
      </c>
      <c r="AI14" s="24">
        <v>0</v>
      </c>
      <c r="AJ14" s="24">
        <v>0</v>
      </c>
      <c r="AK14" s="24">
        <v>0</v>
      </c>
      <c r="AL14" s="24">
        <v>0</v>
      </c>
      <c r="AM14" s="24">
        <v>6</v>
      </c>
      <c r="AN14" s="24">
        <v>8</v>
      </c>
      <c r="AO14" s="58">
        <f t="shared" ref="AO14:AO45" si="3">MIN(100,60+AI14+AJ14+AK14+AL14+AM14+AN14)</f>
        <v>74</v>
      </c>
      <c r="AP14" s="59">
        <f t="shared" ref="AP14:AP45" si="4">X14*0.2+AC14*0.55+AH14*0.05+AO14*0.2</f>
        <v>71.5835</v>
      </c>
      <c r="AQ14" s="60">
        <v>17</v>
      </c>
      <c r="AR14" s="61">
        <v>18</v>
      </c>
      <c r="AS14" s="62"/>
    </row>
    <row r="15" ht="20.15" customHeight="1" spans="1:45">
      <c r="A15" s="23">
        <v>2</v>
      </c>
      <c r="B15" s="4" t="s">
        <v>60</v>
      </c>
      <c r="C15" s="2">
        <v>22305082002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34">
        <f t="shared" si="0"/>
        <v>60</v>
      </c>
      <c r="Y15" s="3">
        <v>84.17</v>
      </c>
      <c r="Z15" s="24">
        <v>8</v>
      </c>
      <c r="AA15" s="24">
        <v>0</v>
      </c>
      <c r="AB15" s="24">
        <v>0</v>
      </c>
      <c r="AC15" s="34">
        <f t="shared" si="1"/>
        <v>92.17</v>
      </c>
      <c r="AD15" s="43">
        <v>71.7</v>
      </c>
      <c r="AE15" s="24">
        <v>0</v>
      </c>
      <c r="AF15" s="24">
        <v>0</v>
      </c>
      <c r="AG15" s="24">
        <v>0</v>
      </c>
      <c r="AH15" s="34">
        <f t="shared" si="2"/>
        <v>71.7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58">
        <f t="shared" si="3"/>
        <v>60</v>
      </c>
      <c r="AP15" s="59">
        <f t="shared" si="4"/>
        <v>78.2785</v>
      </c>
      <c r="AQ15" s="60">
        <v>1</v>
      </c>
      <c r="AR15" s="61">
        <v>7</v>
      </c>
      <c r="AS15" s="62"/>
    </row>
    <row r="16" ht="20.15" customHeight="1" spans="1:45">
      <c r="A16" s="23">
        <v>3</v>
      </c>
      <c r="B16" s="4" t="s">
        <v>61</v>
      </c>
      <c r="C16" s="2">
        <v>22305082003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34">
        <f t="shared" si="0"/>
        <v>60</v>
      </c>
      <c r="Y16" s="3">
        <v>80.61</v>
      </c>
      <c r="Z16" s="24">
        <v>0</v>
      </c>
      <c r="AA16" s="24">
        <v>0</v>
      </c>
      <c r="AB16" s="24">
        <v>0</v>
      </c>
      <c r="AC16" s="34">
        <f t="shared" si="1"/>
        <v>80.61</v>
      </c>
      <c r="AD16" s="43">
        <v>62.1</v>
      </c>
      <c r="AE16" s="24">
        <v>0</v>
      </c>
      <c r="AF16" s="24">
        <v>1</v>
      </c>
      <c r="AG16" s="24">
        <v>0</v>
      </c>
      <c r="AH16" s="34">
        <f t="shared" si="2"/>
        <v>63.1</v>
      </c>
      <c r="AI16" s="24">
        <v>0</v>
      </c>
      <c r="AJ16" s="24">
        <v>0</v>
      </c>
      <c r="AK16" s="24">
        <v>0</v>
      </c>
      <c r="AL16" s="24">
        <v>0</v>
      </c>
      <c r="AM16" s="24">
        <v>0</v>
      </c>
      <c r="AN16" s="24">
        <v>8</v>
      </c>
      <c r="AO16" s="58">
        <f t="shared" si="3"/>
        <v>68</v>
      </c>
      <c r="AP16" s="59">
        <f t="shared" si="4"/>
        <v>73.0905</v>
      </c>
      <c r="AQ16" s="60">
        <v>10</v>
      </c>
      <c r="AR16" s="61">
        <v>16</v>
      </c>
      <c r="AS16" s="62"/>
    </row>
    <row r="17" ht="20.15" customHeight="1" spans="1:45">
      <c r="A17" s="23">
        <v>4</v>
      </c>
      <c r="B17" s="4" t="s">
        <v>62</v>
      </c>
      <c r="C17" s="2">
        <v>22305082004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34">
        <f t="shared" si="0"/>
        <v>60</v>
      </c>
      <c r="Y17" s="3">
        <v>73.4</v>
      </c>
      <c r="Z17" s="24">
        <v>0</v>
      </c>
      <c r="AA17" s="24">
        <v>0</v>
      </c>
      <c r="AB17" s="24">
        <v>8</v>
      </c>
      <c r="AC17" s="34">
        <f t="shared" si="1"/>
        <v>65.4</v>
      </c>
      <c r="AD17" s="43">
        <v>36.9</v>
      </c>
      <c r="AE17" s="24">
        <v>0</v>
      </c>
      <c r="AF17" s="24">
        <v>6</v>
      </c>
      <c r="AG17" s="24">
        <v>10</v>
      </c>
      <c r="AH17" s="34">
        <f t="shared" si="2"/>
        <v>32.9</v>
      </c>
      <c r="AI17" s="24">
        <v>6</v>
      </c>
      <c r="AJ17" s="24">
        <v>0</v>
      </c>
      <c r="AK17" s="24">
        <v>0</v>
      </c>
      <c r="AL17" s="24">
        <v>0</v>
      </c>
      <c r="AM17" s="24">
        <v>6</v>
      </c>
      <c r="AN17" s="24">
        <v>8</v>
      </c>
      <c r="AO17" s="58">
        <f t="shared" si="3"/>
        <v>80</v>
      </c>
      <c r="AP17" s="59">
        <f t="shared" si="4"/>
        <v>65.615</v>
      </c>
      <c r="AQ17" s="60">
        <v>27</v>
      </c>
      <c r="AR17" s="61">
        <v>24</v>
      </c>
      <c r="AS17" s="62"/>
    </row>
    <row r="18" ht="20.15" customHeight="1" spans="1:45">
      <c r="A18" s="23">
        <v>5</v>
      </c>
      <c r="B18" s="4" t="s">
        <v>63</v>
      </c>
      <c r="C18" s="2">
        <v>22305082005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2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34">
        <f t="shared" si="0"/>
        <v>58</v>
      </c>
      <c r="Y18" s="3">
        <v>75</v>
      </c>
      <c r="Z18" s="24">
        <v>8</v>
      </c>
      <c r="AA18" s="24">
        <v>0</v>
      </c>
      <c r="AB18" s="24">
        <v>10</v>
      </c>
      <c r="AC18" s="34">
        <f t="shared" si="1"/>
        <v>73</v>
      </c>
      <c r="AD18" s="43">
        <v>52.8</v>
      </c>
      <c r="AE18" s="24">
        <v>0</v>
      </c>
      <c r="AF18" s="24">
        <v>0</v>
      </c>
      <c r="AG18" s="24">
        <v>10</v>
      </c>
      <c r="AH18" s="34">
        <f t="shared" si="2"/>
        <v>42.8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8</v>
      </c>
      <c r="AO18" s="58">
        <f t="shared" si="3"/>
        <v>68</v>
      </c>
      <c r="AP18" s="59">
        <f t="shared" si="4"/>
        <v>67.49</v>
      </c>
      <c r="AQ18" s="60">
        <v>22</v>
      </c>
      <c r="AR18" s="61">
        <v>21</v>
      </c>
      <c r="AS18" s="62"/>
    </row>
    <row r="19" ht="20.15" customHeight="1" spans="1:45">
      <c r="A19" s="23">
        <v>6</v>
      </c>
      <c r="B19" s="4" t="s">
        <v>64</v>
      </c>
      <c r="C19" s="2">
        <v>22305082006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34">
        <f t="shared" si="0"/>
        <v>60</v>
      </c>
      <c r="Y19" s="3">
        <v>82.07</v>
      </c>
      <c r="Z19" s="24">
        <v>0</v>
      </c>
      <c r="AA19" s="24">
        <v>0</v>
      </c>
      <c r="AB19" s="24">
        <v>0</v>
      </c>
      <c r="AC19" s="34">
        <f t="shared" si="1"/>
        <v>82.07</v>
      </c>
      <c r="AD19" s="43">
        <v>71.5</v>
      </c>
      <c r="AE19" s="24">
        <v>0</v>
      </c>
      <c r="AF19" s="24">
        <v>1</v>
      </c>
      <c r="AG19" s="24">
        <v>0</v>
      </c>
      <c r="AH19" s="34">
        <f t="shared" si="2"/>
        <v>72.5</v>
      </c>
      <c r="AI19" s="24">
        <v>3</v>
      </c>
      <c r="AJ19" s="24">
        <v>0</v>
      </c>
      <c r="AK19" s="24">
        <v>0</v>
      </c>
      <c r="AL19" s="24">
        <v>0</v>
      </c>
      <c r="AM19" s="24">
        <v>0</v>
      </c>
      <c r="AN19" s="24">
        <v>8</v>
      </c>
      <c r="AO19" s="58">
        <f t="shared" si="3"/>
        <v>71</v>
      </c>
      <c r="AP19" s="59">
        <f t="shared" si="4"/>
        <v>74.9635</v>
      </c>
      <c r="AQ19" s="60">
        <v>7</v>
      </c>
      <c r="AR19" s="61">
        <v>11</v>
      </c>
      <c r="AS19" s="62"/>
    </row>
    <row r="20" ht="20.15" customHeight="1" spans="1:45">
      <c r="A20" s="23">
        <v>7</v>
      </c>
      <c r="B20" s="4" t="s">
        <v>65</v>
      </c>
      <c r="C20" s="2">
        <v>22305082007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34">
        <f t="shared" si="0"/>
        <v>60</v>
      </c>
      <c r="Y20" s="3">
        <v>82.31</v>
      </c>
      <c r="Z20" s="24">
        <v>8</v>
      </c>
      <c r="AA20" s="24">
        <v>0</v>
      </c>
      <c r="AB20" s="24">
        <v>0</v>
      </c>
      <c r="AC20" s="34">
        <f t="shared" si="1"/>
        <v>90.31</v>
      </c>
      <c r="AD20" s="43">
        <v>80.4</v>
      </c>
      <c r="AE20" s="24">
        <v>0</v>
      </c>
      <c r="AF20" s="24">
        <v>8</v>
      </c>
      <c r="AG20" s="24">
        <v>0</v>
      </c>
      <c r="AH20" s="34">
        <f t="shared" si="2"/>
        <v>88.4</v>
      </c>
      <c r="AI20" s="24">
        <v>6</v>
      </c>
      <c r="AJ20" s="24">
        <v>0</v>
      </c>
      <c r="AK20" s="24">
        <v>0</v>
      </c>
      <c r="AL20" s="24">
        <v>0</v>
      </c>
      <c r="AM20" s="24">
        <v>0</v>
      </c>
      <c r="AN20" s="24">
        <v>6</v>
      </c>
      <c r="AO20" s="58">
        <f t="shared" si="3"/>
        <v>72</v>
      </c>
      <c r="AP20" s="59">
        <f t="shared" si="4"/>
        <v>80.4905</v>
      </c>
      <c r="AQ20" s="60">
        <v>4</v>
      </c>
      <c r="AR20" s="61">
        <v>4</v>
      </c>
      <c r="AS20" s="62"/>
    </row>
    <row r="21" ht="20.15" customHeight="1" spans="1:45">
      <c r="A21" s="23">
        <v>8</v>
      </c>
      <c r="B21" s="4" t="s">
        <v>66</v>
      </c>
      <c r="C21" s="2">
        <v>22305082008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34">
        <f t="shared" si="0"/>
        <v>60</v>
      </c>
      <c r="Y21" s="3">
        <v>79.34</v>
      </c>
      <c r="Z21" s="24">
        <v>0</v>
      </c>
      <c r="AA21" s="24">
        <v>0</v>
      </c>
      <c r="AB21" s="24">
        <v>2</v>
      </c>
      <c r="AC21" s="34">
        <f t="shared" si="1"/>
        <v>77.34</v>
      </c>
      <c r="AD21" s="43">
        <v>48.4</v>
      </c>
      <c r="AE21" s="24">
        <v>0</v>
      </c>
      <c r="AF21" s="24">
        <v>0</v>
      </c>
      <c r="AG21" s="24">
        <v>10</v>
      </c>
      <c r="AH21" s="34">
        <f t="shared" si="2"/>
        <v>38.4</v>
      </c>
      <c r="AI21" s="24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8</v>
      </c>
      <c r="AO21" s="58">
        <f t="shared" si="3"/>
        <v>68</v>
      </c>
      <c r="AP21" s="59">
        <f t="shared" si="4"/>
        <v>70.057</v>
      </c>
      <c r="AQ21" s="60">
        <v>14</v>
      </c>
      <c r="AR21" s="61">
        <v>19</v>
      </c>
      <c r="AS21" s="62"/>
    </row>
    <row r="22" ht="20.15" customHeight="1" spans="1:45">
      <c r="A22" s="23">
        <v>9</v>
      </c>
      <c r="B22" s="4" t="s">
        <v>67</v>
      </c>
      <c r="C22" s="2">
        <v>22305082009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24">
        <v>0</v>
      </c>
      <c r="R22" s="24">
        <v>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34">
        <f t="shared" si="0"/>
        <v>60</v>
      </c>
      <c r="Y22" s="3">
        <v>74.78</v>
      </c>
      <c r="Z22" s="24">
        <v>0</v>
      </c>
      <c r="AA22" s="24">
        <v>0</v>
      </c>
      <c r="AB22" s="24">
        <v>9</v>
      </c>
      <c r="AC22" s="34">
        <f t="shared" si="1"/>
        <v>65.78</v>
      </c>
      <c r="AD22" s="43">
        <v>60.5</v>
      </c>
      <c r="AE22" s="24">
        <v>0</v>
      </c>
      <c r="AF22" s="24">
        <v>0</v>
      </c>
      <c r="AG22" s="24">
        <v>0</v>
      </c>
      <c r="AH22" s="34">
        <f t="shared" si="2"/>
        <v>60.5</v>
      </c>
      <c r="AI22" s="24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8</v>
      </c>
      <c r="AO22" s="58">
        <f t="shared" si="3"/>
        <v>68</v>
      </c>
      <c r="AP22" s="59">
        <f t="shared" si="4"/>
        <v>64.804</v>
      </c>
      <c r="AQ22" s="60">
        <v>23</v>
      </c>
      <c r="AR22" s="61">
        <v>25</v>
      </c>
      <c r="AS22" s="62"/>
    </row>
    <row r="23" ht="20.15" customHeight="1" spans="1:45">
      <c r="A23" s="23">
        <v>10</v>
      </c>
      <c r="B23" s="4" t="s">
        <v>68</v>
      </c>
      <c r="C23" s="2">
        <v>22305082010</v>
      </c>
      <c r="D23" s="24">
        <v>0</v>
      </c>
      <c r="E23" s="24">
        <v>0</v>
      </c>
      <c r="F23" s="24">
        <v>0</v>
      </c>
      <c r="G23" s="24">
        <v>0</v>
      </c>
      <c r="H23" s="24">
        <v>5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34">
        <f t="shared" si="0"/>
        <v>65</v>
      </c>
      <c r="Y23" s="3">
        <v>76.6</v>
      </c>
      <c r="Z23" s="24">
        <v>0</v>
      </c>
      <c r="AA23" s="24">
        <v>0</v>
      </c>
      <c r="AB23" s="24">
        <v>4</v>
      </c>
      <c r="AC23" s="34">
        <f t="shared" si="1"/>
        <v>72.6</v>
      </c>
      <c r="AD23" s="43">
        <v>65.3</v>
      </c>
      <c r="AE23" s="24">
        <v>0</v>
      </c>
      <c r="AF23" s="24">
        <v>0</v>
      </c>
      <c r="AG23" s="24">
        <v>0</v>
      </c>
      <c r="AH23" s="34">
        <f t="shared" si="2"/>
        <v>65.3</v>
      </c>
      <c r="AI23" s="24">
        <v>3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58">
        <f t="shared" si="3"/>
        <v>63</v>
      </c>
      <c r="AP23" s="59">
        <f t="shared" si="4"/>
        <v>68.795</v>
      </c>
      <c r="AQ23" s="60">
        <v>21</v>
      </c>
      <c r="AR23" s="61">
        <v>20</v>
      </c>
      <c r="AS23" s="62"/>
    </row>
    <row r="24" ht="20.15" customHeight="1" spans="1:45">
      <c r="A24" s="23">
        <v>11</v>
      </c>
      <c r="B24" s="4" t="s">
        <v>69</v>
      </c>
      <c r="C24" s="2">
        <v>22305082011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2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0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34">
        <f t="shared" si="0"/>
        <v>58</v>
      </c>
      <c r="Y24" s="3">
        <v>70.65</v>
      </c>
      <c r="Z24" s="24">
        <v>0</v>
      </c>
      <c r="AA24" s="24">
        <v>0</v>
      </c>
      <c r="AB24" s="24">
        <v>13</v>
      </c>
      <c r="AC24" s="34">
        <f t="shared" si="1"/>
        <v>57.65</v>
      </c>
      <c r="AD24" s="43">
        <v>69.9</v>
      </c>
      <c r="AE24" s="24">
        <v>0</v>
      </c>
      <c r="AF24" s="24">
        <v>0</v>
      </c>
      <c r="AG24" s="24">
        <v>0</v>
      </c>
      <c r="AH24" s="34">
        <f t="shared" si="2"/>
        <v>69.9</v>
      </c>
      <c r="AI24" s="24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58">
        <f t="shared" si="3"/>
        <v>60</v>
      </c>
      <c r="AP24" s="59">
        <f t="shared" si="4"/>
        <v>58.8025</v>
      </c>
      <c r="AQ24" s="60">
        <v>31</v>
      </c>
      <c r="AR24" s="61">
        <v>31</v>
      </c>
      <c r="AS24" s="62"/>
    </row>
    <row r="25" ht="19.5" customHeight="1" spans="1:45">
      <c r="A25" s="23">
        <v>12</v>
      </c>
      <c r="B25" s="4" t="s">
        <v>70</v>
      </c>
      <c r="C25" s="2">
        <v>22305082012</v>
      </c>
      <c r="D25" s="24">
        <v>0</v>
      </c>
      <c r="E25" s="24">
        <v>5</v>
      </c>
      <c r="F25" s="24">
        <v>0</v>
      </c>
      <c r="G25" s="24">
        <v>5</v>
      </c>
      <c r="H25" s="24">
        <v>0</v>
      </c>
      <c r="I25" s="24">
        <v>12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34">
        <f t="shared" si="0"/>
        <v>82</v>
      </c>
      <c r="Y25" s="3">
        <v>76.63</v>
      </c>
      <c r="Z25" s="24">
        <v>0</v>
      </c>
      <c r="AA25" s="24">
        <v>0</v>
      </c>
      <c r="AB25" s="24">
        <v>6</v>
      </c>
      <c r="AC25" s="34">
        <f t="shared" si="1"/>
        <v>70.63</v>
      </c>
      <c r="AD25" s="43">
        <v>71.2</v>
      </c>
      <c r="AE25" s="24">
        <v>0</v>
      </c>
      <c r="AF25" s="24">
        <v>6</v>
      </c>
      <c r="AG25" s="24">
        <v>0</v>
      </c>
      <c r="AH25" s="34">
        <f t="shared" si="2"/>
        <v>77.2</v>
      </c>
      <c r="AI25" s="24">
        <v>6</v>
      </c>
      <c r="AJ25" s="24">
        <v>0</v>
      </c>
      <c r="AK25" s="24">
        <v>0</v>
      </c>
      <c r="AL25" s="24">
        <v>0</v>
      </c>
      <c r="AM25" s="24">
        <v>0</v>
      </c>
      <c r="AN25" s="24">
        <v>12</v>
      </c>
      <c r="AO25" s="58">
        <f t="shared" si="3"/>
        <v>78</v>
      </c>
      <c r="AP25" s="59">
        <f t="shared" si="4"/>
        <v>74.7065</v>
      </c>
      <c r="AQ25" s="60">
        <v>19</v>
      </c>
      <c r="AR25" s="61">
        <v>12</v>
      </c>
      <c r="AS25" s="62"/>
    </row>
    <row r="26" ht="20.15" customHeight="1" spans="1:45">
      <c r="A26" s="23">
        <v>13</v>
      </c>
      <c r="B26" s="4" t="s">
        <v>71</v>
      </c>
      <c r="C26" s="2">
        <v>22305082013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0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34">
        <f t="shared" si="0"/>
        <v>60</v>
      </c>
      <c r="Y26" s="3">
        <v>73.34</v>
      </c>
      <c r="Z26" s="24">
        <v>0</v>
      </c>
      <c r="AA26" s="24">
        <v>0</v>
      </c>
      <c r="AB26" s="24">
        <v>7</v>
      </c>
      <c r="AC26" s="34">
        <f t="shared" si="1"/>
        <v>66.34</v>
      </c>
      <c r="AD26" s="43">
        <v>71.6</v>
      </c>
      <c r="AE26" s="24">
        <v>0</v>
      </c>
      <c r="AF26" s="24">
        <v>0</v>
      </c>
      <c r="AG26" s="24">
        <v>0</v>
      </c>
      <c r="AH26" s="34">
        <f t="shared" si="2"/>
        <v>71.6</v>
      </c>
      <c r="AI26" s="24">
        <v>0</v>
      </c>
      <c r="AJ26" s="24">
        <v>0</v>
      </c>
      <c r="AK26" s="24">
        <v>0</v>
      </c>
      <c r="AL26" s="24">
        <v>0</v>
      </c>
      <c r="AM26" s="24">
        <v>0</v>
      </c>
      <c r="AN26" s="24">
        <v>0</v>
      </c>
      <c r="AO26" s="58">
        <f t="shared" si="3"/>
        <v>60</v>
      </c>
      <c r="AP26" s="59">
        <f t="shared" si="4"/>
        <v>64.067</v>
      </c>
      <c r="AQ26" s="60">
        <v>28</v>
      </c>
      <c r="AR26" s="61">
        <v>27</v>
      </c>
      <c r="AS26" s="62"/>
    </row>
    <row r="27" ht="20.15" customHeight="1" spans="1:45">
      <c r="A27" s="23">
        <v>14</v>
      </c>
      <c r="B27" s="4" t="s">
        <v>72</v>
      </c>
      <c r="C27" s="2">
        <v>22305082014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0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34">
        <f t="shared" si="0"/>
        <v>60</v>
      </c>
      <c r="Y27" s="3">
        <v>82.92</v>
      </c>
      <c r="Z27" s="24">
        <v>0</v>
      </c>
      <c r="AA27" s="24">
        <v>0</v>
      </c>
      <c r="AB27" s="24">
        <v>2</v>
      </c>
      <c r="AC27" s="34">
        <f t="shared" si="1"/>
        <v>80.92</v>
      </c>
      <c r="AD27" s="43">
        <v>74.8</v>
      </c>
      <c r="AE27" s="24">
        <v>0</v>
      </c>
      <c r="AF27" s="24">
        <v>0</v>
      </c>
      <c r="AG27" s="24">
        <v>0</v>
      </c>
      <c r="AH27" s="34">
        <f t="shared" si="2"/>
        <v>74.8</v>
      </c>
      <c r="AI27" s="24">
        <v>0</v>
      </c>
      <c r="AJ27" s="24">
        <v>0</v>
      </c>
      <c r="AK27" s="24">
        <v>0</v>
      </c>
      <c r="AL27" s="24">
        <v>0</v>
      </c>
      <c r="AM27" s="24">
        <v>0</v>
      </c>
      <c r="AN27" s="24">
        <v>8</v>
      </c>
      <c r="AO27" s="58">
        <f t="shared" si="3"/>
        <v>68</v>
      </c>
      <c r="AP27" s="59">
        <f t="shared" si="4"/>
        <v>73.846</v>
      </c>
      <c r="AQ27" s="60">
        <v>2</v>
      </c>
      <c r="AR27" s="61">
        <v>15</v>
      </c>
      <c r="AS27" s="62"/>
    </row>
    <row r="28" ht="20.15" customHeight="1" spans="1:45">
      <c r="A28" s="23">
        <v>15</v>
      </c>
      <c r="B28" s="4" t="s">
        <v>73</v>
      </c>
      <c r="C28" s="2">
        <v>22305082015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2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34">
        <f t="shared" si="0"/>
        <v>58</v>
      </c>
      <c r="Y28" s="3">
        <v>63.5</v>
      </c>
      <c r="Z28" s="24">
        <v>0</v>
      </c>
      <c r="AA28" s="24">
        <v>0</v>
      </c>
      <c r="AB28" s="24">
        <v>32</v>
      </c>
      <c r="AC28" s="34">
        <f t="shared" si="1"/>
        <v>31.5</v>
      </c>
      <c r="AD28" s="43">
        <v>42</v>
      </c>
      <c r="AE28" s="24">
        <v>0</v>
      </c>
      <c r="AF28" s="24">
        <v>0</v>
      </c>
      <c r="AG28" s="24">
        <v>10</v>
      </c>
      <c r="AH28" s="34">
        <f t="shared" si="2"/>
        <v>32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58">
        <f t="shared" si="3"/>
        <v>60</v>
      </c>
      <c r="AP28" s="59">
        <f t="shared" si="4"/>
        <v>42.525</v>
      </c>
      <c r="AQ28" s="60">
        <v>35</v>
      </c>
      <c r="AR28" s="61">
        <v>35</v>
      </c>
      <c r="AS28" s="62"/>
    </row>
    <row r="29" ht="20.15" customHeight="1" spans="1:45">
      <c r="A29" s="23">
        <v>16</v>
      </c>
      <c r="B29" s="4" t="s">
        <v>74</v>
      </c>
      <c r="C29" s="2">
        <v>22305082016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34">
        <f t="shared" si="0"/>
        <v>60</v>
      </c>
      <c r="Y29" s="3">
        <v>76.61</v>
      </c>
      <c r="Z29" s="24">
        <v>0</v>
      </c>
      <c r="AA29" s="24">
        <v>0</v>
      </c>
      <c r="AB29" s="24">
        <v>12</v>
      </c>
      <c r="AC29" s="34">
        <f t="shared" si="1"/>
        <v>64.61</v>
      </c>
      <c r="AD29" s="43">
        <v>59.5</v>
      </c>
      <c r="AE29" s="24">
        <v>0</v>
      </c>
      <c r="AF29" s="24">
        <v>0</v>
      </c>
      <c r="AG29" s="24">
        <v>0</v>
      </c>
      <c r="AH29" s="34">
        <f t="shared" si="2"/>
        <v>59.5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58">
        <f t="shared" si="3"/>
        <v>60</v>
      </c>
      <c r="AP29" s="59">
        <f t="shared" si="4"/>
        <v>62.5105</v>
      </c>
      <c r="AQ29" s="60">
        <v>20</v>
      </c>
      <c r="AR29" s="61">
        <v>28</v>
      </c>
      <c r="AS29" s="62"/>
    </row>
    <row r="30" ht="20.15" customHeight="1" spans="1:45">
      <c r="A30" s="23">
        <v>17</v>
      </c>
      <c r="B30" s="4" t="s">
        <v>75</v>
      </c>
      <c r="C30" s="2">
        <v>22305082017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34">
        <f t="shared" si="0"/>
        <v>60</v>
      </c>
      <c r="Y30" s="3">
        <v>81.04</v>
      </c>
      <c r="Z30" s="24">
        <v>8</v>
      </c>
      <c r="AA30" s="24">
        <v>0</v>
      </c>
      <c r="AB30" s="24">
        <v>5</v>
      </c>
      <c r="AC30" s="34">
        <f t="shared" si="1"/>
        <v>84.04</v>
      </c>
      <c r="AD30" s="43">
        <v>71.6</v>
      </c>
      <c r="AE30" s="24">
        <v>0</v>
      </c>
      <c r="AF30" s="24">
        <v>0</v>
      </c>
      <c r="AG30" s="24">
        <v>0</v>
      </c>
      <c r="AH30" s="34">
        <f t="shared" si="2"/>
        <v>71.6</v>
      </c>
      <c r="AI30" s="24">
        <v>3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58">
        <f t="shared" si="3"/>
        <v>63</v>
      </c>
      <c r="AP30" s="59">
        <f t="shared" si="4"/>
        <v>74.402</v>
      </c>
      <c r="AQ30" s="60">
        <v>8</v>
      </c>
      <c r="AR30" s="61">
        <v>14</v>
      </c>
      <c r="AS30" s="62"/>
    </row>
    <row r="31" ht="20.15" customHeight="1" spans="1:45">
      <c r="A31" s="23">
        <v>18</v>
      </c>
      <c r="B31" s="4" t="s">
        <v>76</v>
      </c>
      <c r="C31" s="2">
        <v>22305082018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>
        <v>0</v>
      </c>
      <c r="O31" s="24">
        <v>0</v>
      </c>
      <c r="P31" s="24">
        <v>0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34">
        <f t="shared" si="0"/>
        <v>60</v>
      </c>
      <c r="Y31" s="3">
        <v>77.03</v>
      </c>
      <c r="Z31" s="24">
        <v>8</v>
      </c>
      <c r="AA31" s="24">
        <v>0</v>
      </c>
      <c r="AB31" s="24">
        <v>2</v>
      </c>
      <c r="AC31" s="34">
        <f t="shared" si="1"/>
        <v>83.03</v>
      </c>
      <c r="AD31" s="43">
        <v>66</v>
      </c>
      <c r="AE31" s="24">
        <v>0</v>
      </c>
      <c r="AF31" s="24">
        <v>1</v>
      </c>
      <c r="AG31" s="24">
        <v>0</v>
      </c>
      <c r="AH31" s="34">
        <f t="shared" si="2"/>
        <v>67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24">
        <v>8</v>
      </c>
      <c r="AO31" s="58">
        <f t="shared" si="3"/>
        <v>68</v>
      </c>
      <c r="AP31" s="59">
        <f t="shared" si="4"/>
        <v>74.6165</v>
      </c>
      <c r="AQ31" s="60">
        <v>18</v>
      </c>
      <c r="AR31" s="61">
        <v>13</v>
      </c>
      <c r="AS31" s="62"/>
    </row>
    <row r="32" ht="20.15" customHeight="1" spans="1:45">
      <c r="A32" s="23">
        <v>19</v>
      </c>
      <c r="B32" s="4" t="s">
        <v>77</v>
      </c>
      <c r="C32" s="2">
        <v>22305082019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2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34">
        <f t="shared" si="0"/>
        <v>58</v>
      </c>
      <c r="Y32" s="3">
        <v>70.06</v>
      </c>
      <c r="Z32" s="24">
        <v>0</v>
      </c>
      <c r="AA32" s="24">
        <v>0</v>
      </c>
      <c r="AB32" s="24">
        <v>21</v>
      </c>
      <c r="AC32" s="34">
        <f t="shared" si="1"/>
        <v>49.06</v>
      </c>
      <c r="AD32" s="43">
        <v>70.8</v>
      </c>
      <c r="AE32" s="24">
        <v>0</v>
      </c>
      <c r="AF32" s="24">
        <v>0</v>
      </c>
      <c r="AG32" s="24">
        <v>0</v>
      </c>
      <c r="AH32" s="34">
        <f t="shared" si="2"/>
        <v>70.8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58">
        <f t="shared" si="3"/>
        <v>60</v>
      </c>
      <c r="AP32" s="59">
        <f t="shared" si="4"/>
        <v>54.123</v>
      </c>
      <c r="AQ32" s="60">
        <v>32</v>
      </c>
      <c r="AR32" s="61">
        <v>34</v>
      </c>
      <c r="AS32" s="62"/>
    </row>
    <row r="33" ht="20.15" customHeight="1" spans="1:45">
      <c r="A33" s="23">
        <v>20</v>
      </c>
      <c r="B33" s="4" t="s">
        <v>78</v>
      </c>
      <c r="C33" s="2">
        <v>22305082020</v>
      </c>
      <c r="D33" s="24">
        <v>5</v>
      </c>
      <c r="E33" s="24">
        <v>5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34">
        <f t="shared" si="0"/>
        <v>70</v>
      </c>
      <c r="Y33" s="3">
        <v>80.41</v>
      </c>
      <c r="Z33" s="24">
        <v>0</v>
      </c>
      <c r="AA33" s="24">
        <v>0</v>
      </c>
      <c r="AB33" s="24">
        <v>2</v>
      </c>
      <c r="AC33" s="34">
        <f t="shared" si="1"/>
        <v>78.41</v>
      </c>
      <c r="AD33" s="43">
        <v>76</v>
      </c>
      <c r="AE33" s="24">
        <v>0</v>
      </c>
      <c r="AF33" s="24">
        <v>0</v>
      </c>
      <c r="AG33" s="24">
        <v>0</v>
      </c>
      <c r="AH33" s="34">
        <f t="shared" si="2"/>
        <v>76</v>
      </c>
      <c r="AI33" s="24">
        <v>6</v>
      </c>
      <c r="AJ33" s="24">
        <v>0</v>
      </c>
      <c r="AK33" s="24">
        <v>0</v>
      </c>
      <c r="AL33" s="24">
        <v>0</v>
      </c>
      <c r="AM33" s="24">
        <v>0</v>
      </c>
      <c r="AN33" s="24">
        <v>12</v>
      </c>
      <c r="AO33" s="58">
        <f t="shared" si="3"/>
        <v>78</v>
      </c>
      <c r="AP33" s="59">
        <f t="shared" si="4"/>
        <v>76.5255</v>
      </c>
      <c r="AQ33" s="60">
        <v>11</v>
      </c>
      <c r="AR33" s="61">
        <v>9</v>
      </c>
      <c r="AS33" s="62"/>
    </row>
    <row r="34" ht="20.15" customHeight="1" spans="1:45">
      <c r="A34" s="23">
        <v>21</v>
      </c>
      <c r="B34" s="4" t="s">
        <v>79</v>
      </c>
      <c r="C34" s="2">
        <v>22305082021</v>
      </c>
      <c r="D34" s="24"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34">
        <f t="shared" si="0"/>
        <v>60</v>
      </c>
      <c r="Y34" s="3">
        <v>73.61</v>
      </c>
      <c r="Z34" s="24">
        <v>0</v>
      </c>
      <c r="AA34" s="24">
        <v>0</v>
      </c>
      <c r="AB34" s="24">
        <v>12</v>
      </c>
      <c r="AC34" s="34">
        <f t="shared" si="1"/>
        <v>61.61</v>
      </c>
      <c r="AD34" s="43">
        <v>52.6</v>
      </c>
      <c r="AE34" s="24">
        <v>0</v>
      </c>
      <c r="AF34" s="24">
        <v>0</v>
      </c>
      <c r="AG34" s="24">
        <v>10</v>
      </c>
      <c r="AH34" s="34">
        <f t="shared" si="2"/>
        <v>42.6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58">
        <f t="shared" si="3"/>
        <v>60</v>
      </c>
      <c r="AP34" s="59">
        <f t="shared" si="4"/>
        <v>60.0155</v>
      </c>
      <c r="AQ34" s="60">
        <v>26</v>
      </c>
      <c r="AR34" s="61">
        <v>30</v>
      </c>
      <c r="AS34" s="62"/>
    </row>
    <row r="35" ht="20.15" customHeight="1" spans="1:45">
      <c r="A35" s="23">
        <v>22</v>
      </c>
      <c r="B35" s="4" t="s">
        <v>80</v>
      </c>
      <c r="C35" s="2">
        <v>22305082022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>
        <v>0</v>
      </c>
      <c r="O35" s="24">
        <v>0</v>
      </c>
      <c r="P35" s="24">
        <v>0</v>
      </c>
      <c r="Q35" s="24">
        <v>0</v>
      </c>
      <c r="R35" s="24">
        <v>0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34">
        <f t="shared" si="0"/>
        <v>60</v>
      </c>
      <c r="Y35" s="3">
        <v>79.28</v>
      </c>
      <c r="Z35" s="24">
        <v>8</v>
      </c>
      <c r="AA35" s="24">
        <v>0</v>
      </c>
      <c r="AB35" s="24">
        <v>5</v>
      </c>
      <c r="AC35" s="34">
        <f t="shared" si="1"/>
        <v>82.28</v>
      </c>
      <c r="AD35" s="43">
        <v>76.9</v>
      </c>
      <c r="AE35" s="24">
        <v>0</v>
      </c>
      <c r="AF35" s="24">
        <v>0</v>
      </c>
      <c r="AG35" s="24">
        <v>0</v>
      </c>
      <c r="AH35" s="34">
        <f t="shared" si="2"/>
        <v>76.9</v>
      </c>
      <c r="AI35" s="24">
        <v>0</v>
      </c>
      <c r="AJ35" s="24">
        <v>0</v>
      </c>
      <c r="AK35" s="24">
        <v>0</v>
      </c>
      <c r="AL35" s="24">
        <v>0</v>
      </c>
      <c r="AM35" s="24">
        <v>26</v>
      </c>
      <c r="AN35" s="24">
        <v>0</v>
      </c>
      <c r="AO35" s="58">
        <f t="shared" si="3"/>
        <v>86</v>
      </c>
      <c r="AP35" s="59">
        <f t="shared" si="4"/>
        <v>78.299</v>
      </c>
      <c r="AQ35" s="60">
        <v>15</v>
      </c>
      <c r="AR35" s="61">
        <v>6</v>
      </c>
      <c r="AS35" s="62"/>
    </row>
    <row r="36" ht="20.15" customHeight="1" spans="1:45">
      <c r="A36" s="23">
        <v>23</v>
      </c>
      <c r="B36" s="4" t="s">
        <v>81</v>
      </c>
      <c r="C36" s="2">
        <v>22305082023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34">
        <f t="shared" si="0"/>
        <v>60</v>
      </c>
      <c r="Y36" s="3">
        <v>80.98</v>
      </c>
      <c r="Z36" s="24">
        <v>8</v>
      </c>
      <c r="AA36" s="24">
        <v>0</v>
      </c>
      <c r="AB36" s="24">
        <v>0</v>
      </c>
      <c r="AC36" s="34">
        <f t="shared" si="1"/>
        <v>88.98</v>
      </c>
      <c r="AD36" s="43">
        <v>57.5</v>
      </c>
      <c r="AE36" s="24">
        <v>0</v>
      </c>
      <c r="AF36" s="24">
        <v>0</v>
      </c>
      <c r="AG36" s="24">
        <v>10</v>
      </c>
      <c r="AH36" s="34">
        <f t="shared" si="2"/>
        <v>47.5</v>
      </c>
      <c r="AI36" s="24">
        <v>0</v>
      </c>
      <c r="AJ36" s="24">
        <v>0</v>
      </c>
      <c r="AK36" s="24">
        <v>0</v>
      </c>
      <c r="AL36" s="24">
        <v>0</v>
      </c>
      <c r="AM36" s="24">
        <v>26</v>
      </c>
      <c r="AN36" s="24">
        <v>0</v>
      </c>
      <c r="AO36" s="58">
        <f t="shared" si="3"/>
        <v>86</v>
      </c>
      <c r="AP36" s="59">
        <f t="shared" si="4"/>
        <v>80.514</v>
      </c>
      <c r="AQ36" s="60">
        <v>9</v>
      </c>
      <c r="AR36" s="61">
        <v>3</v>
      </c>
      <c r="AS36" s="62"/>
    </row>
    <row r="37" ht="20.15" customHeight="1" spans="1:45">
      <c r="A37" s="23">
        <v>24</v>
      </c>
      <c r="B37" s="1" t="s">
        <v>82</v>
      </c>
      <c r="C37" s="2">
        <v>22305082024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2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34">
        <f t="shared" si="0"/>
        <v>62</v>
      </c>
      <c r="Y37" s="3">
        <v>73.68</v>
      </c>
      <c r="Z37" s="24">
        <v>8</v>
      </c>
      <c r="AA37" s="24">
        <v>0</v>
      </c>
      <c r="AB37" s="24">
        <v>15</v>
      </c>
      <c r="AC37" s="34">
        <f t="shared" si="1"/>
        <v>66.68</v>
      </c>
      <c r="AD37" s="43">
        <v>65.6</v>
      </c>
      <c r="AE37" s="24">
        <v>0</v>
      </c>
      <c r="AF37" s="24">
        <v>0</v>
      </c>
      <c r="AG37" s="24">
        <v>0</v>
      </c>
      <c r="AH37" s="34">
        <f t="shared" si="2"/>
        <v>65.6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58">
        <f t="shared" si="3"/>
        <v>60</v>
      </c>
      <c r="AP37" s="59">
        <f t="shared" si="4"/>
        <v>64.354</v>
      </c>
      <c r="AQ37" s="60">
        <v>24</v>
      </c>
      <c r="AR37" s="61">
        <v>26</v>
      </c>
      <c r="AS37" s="62"/>
    </row>
    <row r="38" ht="20.15" customHeight="1" spans="1:45">
      <c r="A38" s="23">
        <v>25</v>
      </c>
      <c r="B38" s="1" t="s">
        <v>83</v>
      </c>
      <c r="C38" s="2">
        <v>22305082025</v>
      </c>
      <c r="D38" s="24">
        <v>0</v>
      </c>
      <c r="E38" s="24">
        <v>5</v>
      </c>
      <c r="F38" s="24">
        <v>0</v>
      </c>
      <c r="G38" s="24">
        <v>3</v>
      </c>
      <c r="H38" s="24">
        <v>5</v>
      </c>
      <c r="I38" s="24">
        <v>4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34">
        <f t="shared" si="0"/>
        <v>77</v>
      </c>
      <c r="Y38" s="3">
        <v>82.82</v>
      </c>
      <c r="Z38" s="24">
        <v>21</v>
      </c>
      <c r="AA38" s="24">
        <v>0</v>
      </c>
      <c r="AB38" s="24">
        <v>0</v>
      </c>
      <c r="AC38" s="34">
        <f t="shared" si="1"/>
        <v>100</v>
      </c>
      <c r="AD38" s="43">
        <v>83.8</v>
      </c>
      <c r="AE38" s="24">
        <v>0</v>
      </c>
      <c r="AF38" s="24">
        <v>0</v>
      </c>
      <c r="AG38" s="24">
        <v>0</v>
      </c>
      <c r="AH38" s="34">
        <f t="shared" si="2"/>
        <v>83.8</v>
      </c>
      <c r="AI38" s="24">
        <v>3</v>
      </c>
      <c r="AJ38" s="24">
        <v>0</v>
      </c>
      <c r="AK38" s="24">
        <v>0</v>
      </c>
      <c r="AL38" s="24">
        <v>0</v>
      </c>
      <c r="AM38" s="24">
        <v>16</v>
      </c>
      <c r="AN38" s="24">
        <v>12</v>
      </c>
      <c r="AO38" s="58">
        <f t="shared" si="3"/>
        <v>91</v>
      </c>
      <c r="AP38" s="59">
        <f t="shared" si="4"/>
        <v>92.79</v>
      </c>
      <c r="AQ38" s="60">
        <v>3</v>
      </c>
      <c r="AR38" s="61">
        <v>1</v>
      </c>
      <c r="AS38" s="62"/>
    </row>
    <row r="39" ht="20.15" customHeight="1" spans="1:45">
      <c r="A39" s="23">
        <v>26</v>
      </c>
      <c r="B39" s="1" t="s">
        <v>84</v>
      </c>
      <c r="C39" s="2">
        <v>22305082026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2</v>
      </c>
      <c r="K39" s="24">
        <v>0</v>
      </c>
      <c r="L39" s="24">
        <v>0</v>
      </c>
      <c r="M39" s="24">
        <v>0</v>
      </c>
      <c r="N39" s="24">
        <v>0</v>
      </c>
      <c r="O39" s="24">
        <v>0</v>
      </c>
      <c r="P39" s="24">
        <v>0</v>
      </c>
      <c r="Q39" s="24">
        <v>0</v>
      </c>
      <c r="R39" s="24">
        <v>0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34">
        <f t="shared" si="0"/>
        <v>58</v>
      </c>
      <c r="Y39" s="3">
        <v>79.83</v>
      </c>
      <c r="Z39" s="24">
        <v>8</v>
      </c>
      <c r="AA39" s="24">
        <v>0</v>
      </c>
      <c r="AB39" s="24">
        <v>0</v>
      </c>
      <c r="AC39" s="34">
        <f t="shared" si="1"/>
        <v>87.83</v>
      </c>
      <c r="AD39" s="43">
        <v>66</v>
      </c>
      <c r="AE39" s="24">
        <v>0</v>
      </c>
      <c r="AF39" s="24">
        <v>6</v>
      </c>
      <c r="AG39" s="24">
        <v>0</v>
      </c>
      <c r="AH39" s="34">
        <f t="shared" si="2"/>
        <v>72</v>
      </c>
      <c r="AI39" s="24">
        <v>6</v>
      </c>
      <c r="AJ39" s="24">
        <v>0</v>
      </c>
      <c r="AK39" s="24">
        <v>0</v>
      </c>
      <c r="AL39" s="24">
        <v>0</v>
      </c>
      <c r="AM39" s="24">
        <v>8</v>
      </c>
      <c r="AN39" s="24">
        <v>18</v>
      </c>
      <c r="AO39" s="58">
        <f t="shared" si="3"/>
        <v>92</v>
      </c>
      <c r="AP39" s="59">
        <f t="shared" si="4"/>
        <v>81.9065</v>
      </c>
      <c r="AQ39" s="60">
        <v>12</v>
      </c>
      <c r="AR39" s="61">
        <v>2</v>
      </c>
      <c r="AS39" s="62"/>
    </row>
    <row r="40" ht="20.15" customHeight="1" spans="1:45">
      <c r="A40" s="23">
        <v>27</v>
      </c>
      <c r="B40" s="1" t="s">
        <v>85</v>
      </c>
      <c r="C40" s="2">
        <v>22305082027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34">
        <f t="shared" si="0"/>
        <v>60</v>
      </c>
      <c r="Y40" s="3">
        <v>73.19</v>
      </c>
      <c r="Z40" s="24">
        <v>8</v>
      </c>
      <c r="AA40" s="24">
        <v>0</v>
      </c>
      <c r="AB40" s="24">
        <v>14</v>
      </c>
      <c r="AC40" s="34">
        <f t="shared" si="1"/>
        <v>67.19</v>
      </c>
      <c r="AD40" s="43">
        <v>69.7</v>
      </c>
      <c r="AE40" s="24">
        <v>0</v>
      </c>
      <c r="AF40" s="24">
        <v>0</v>
      </c>
      <c r="AG40" s="24">
        <v>0</v>
      </c>
      <c r="AH40" s="34">
        <f t="shared" si="2"/>
        <v>69.7</v>
      </c>
      <c r="AI40" s="24">
        <v>0</v>
      </c>
      <c r="AJ40" s="24">
        <v>0</v>
      </c>
      <c r="AK40" s="24">
        <v>0</v>
      </c>
      <c r="AL40" s="24">
        <v>0</v>
      </c>
      <c r="AM40" s="49">
        <v>10</v>
      </c>
      <c r="AN40" s="24">
        <v>0</v>
      </c>
      <c r="AO40" s="58">
        <f t="shared" si="3"/>
        <v>70</v>
      </c>
      <c r="AP40" s="59">
        <f t="shared" si="4"/>
        <v>66.4395</v>
      </c>
      <c r="AQ40" s="60">
        <v>29</v>
      </c>
      <c r="AR40" s="61">
        <v>23</v>
      </c>
      <c r="AS40" s="62"/>
    </row>
    <row r="41" ht="20.15" customHeight="1" spans="1:45">
      <c r="A41" s="23">
        <v>28</v>
      </c>
      <c r="B41" s="1" t="s">
        <v>86</v>
      </c>
      <c r="C41" s="2">
        <v>22305082028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2</v>
      </c>
      <c r="J41" s="24">
        <v>2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34">
        <f t="shared" si="0"/>
        <v>60</v>
      </c>
      <c r="Y41" s="3">
        <v>78.41</v>
      </c>
      <c r="Z41" s="24">
        <v>8</v>
      </c>
      <c r="AA41" s="24">
        <v>0</v>
      </c>
      <c r="AB41" s="24">
        <v>0</v>
      </c>
      <c r="AC41" s="34">
        <f t="shared" si="1"/>
        <v>86.41</v>
      </c>
      <c r="AD41" s="44">
        <v>60</v>
      </c>
      <c r="AE41" s="24">
        <v>0</v>
      </c>
      <c r="AF41" s="24">
        <v>0</v>
      </c>
      <c r="AG41" s="24">
        <v>0</v>
      </c>
      <c r="AH41" s="34">
        <f t="shared" si="2"/>
        <v>60</v>
      </c>
      <c r="AI41" s="24">
        <v>3</v>
      </c>
      <c r="AJ41" s="24">
        <v>0</v>
      </c>
      <c r="AK41" s="24">
        <v>0</v>
      </c>
      <c r="AL41" s="24">
        <v>0</v>
      </c>
      <c r="AM41" s="24">
        <v>0</v>
      </c>
      <c r="AN41" s="24">
        <v>6</v>
      </c>
      <c r="AO41" s="58">
        <f t="shared" si="3"/>
        <v>69</v>
      </c>
      <c r="AP41" s="59">
        <f t="shared" si="4"/>
        <v>76.3255</v>
      </c>
      <c r="AQ41" s="60">
        <v>16</v>
      </c>
      <c r="AR41" s="61">
        <v>10</v>
      </c>
      <c r="AS41" s="62"/>
    </row>
    <row r="42" ht="20.15" customHeight="1" spans="1:45">
      <c r="A42" s="23">
        <v>29</v>
      </c>
      <c r="B42" s="1" t="s">
        <v>87</v>
      </c>
      <c r="C42" s="2">
        <v>22305082029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2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34">
        <f t="shared" si="0"/>
        <v>62</v>
      </c>
      <c r="Y42" s="3">
        <v>82.28</v>
      </c>
      <c r="Z42" s="24">
        <v>8</v>
      </c>
      <c r="AA42" s="24">
        <v>0</v>
      </c>
      <c r="AB42" s="24">
        <v>0</v>
      </c>
      <c r="AC42" s="34">
        <f t="shared" si="1"/>
        <v>90.28</v>
      </c>
      <c r="AD42" s="43">
        <v>75</v>
      </c>
      <c r="AE42" s="24">
        <v>0</v>
      </c>
      <c r="AF42" s="24">
        <v>0</v>
      </c>
      <c r="AG42" s="24">
        <v>0</v>
      </c>
      <c r="AH42" s="34">
        <f t="shared" si="2"/>
        <v>75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4</v>
      </c>
      <c r="AO42" s="58">
        <f t="shared" si="3"/>
        <v>64</v>
      </c>
      <c r="AP42" s="59">
        <f t="shared" si="4"/>
        <v>78.604</v>
      </c>
      <c r="AQ42" s="60">
        <v>5</v>
      </c>
      <c r="AR42" s="61">
        <v>5</v>
      </c>
      <c r="AS42" s="62"/>
    </row>
    <row r="43" ht="20.15" customHeight="1" spans="1:45">
      <c r="A43" s="23">
        <v>30</v>
      </c>
      <c r="B43" s="5" t="s">
        <v>88</v>
      </c>
      <c r="C43" s="2">
        <v>22305082030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34">
        <f t="shared" si="0"/>
        <v>60</v>
      </c>
      <c r="Y43" s="3">
        <v>68.65</v>
      </c>
      <c r="Z43" s="24">
        <v>0</v>
      </c>
      <c r="AA43" s="24">
        <v>0</v>
      </c>
      <c r="AB43" s="24">
        <v>24</v>
      </c>
      <c r="AC43" s="34">
        <f t="shared" si="1"/>
        <v>44.65</v>
      </c>
      <c r="AD43" s="43">
        <v>69</v>
      </c>
      <c r="AE43" s="24">
        <v>0</v>
      </c>
      <c r="AF43" s="24">
        <v>0</v>
      </c>
      <c r="AG43" s="24">
        <v>0</v>
      </c>
      <c r="AH43" s="34">
        <f t="shared" si="2"/>
        <v>69</v>
      </c>
      <c r="AI43" s="24">
        <v>6</v>
      </c>
      <c r="AJ43" s="24">
        <v>0</v>
      </c>
      <c r="AK43" s="24">
        <v>0</v>
      </c>
      <c r="AL43" s="24">
        <v>0</v>
      </c>
      <c r="AM43" s="24">
        <v>0</v>
      </c>
      <c r="AN43" s="24">
        <v>16</v>
      </c>
      <c r="AO43" s="58">
        <f t="shared" si="3"/>
        <v>82</v>
      </c>
      <c r="AP43" s="59">
        <f t="shared" si="4"/>
        <v>56.4075</v>
      </c>
      <c r="AQ43" s="60">
        <v>34</v>
      </c>
      <c r="AR43" s="61">
        <v>33</v>
      </c>
      <c r="AS43" s="62"/>
    </row>
    <row r="44" ht="20.15" customHeight="1" spans="1:45">
      <c r="A44" s="23">
        <v>31</v>
      </c>
      <c r="B44" s="4" t="s">
        <v>89</v>
      </c>
      <c r="C44" s="2">
        <v>22305082031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34">
        <f t="shared" si="0"/>
        <v>60</v>
      </c>
      <c r="Y44" s="3">
        <v>79.63</v>
      </c>
      <c r="Z44" s="24">
        <v>0</v>
      </c>
      <c r="AA44" s="24">
        <v>0</v>
      </c>
      <c r="AB44" s="24">
        <v>4</v>
      </c>
      <c r="AC44" s="34">
        <f t="shared" si="1"/>
        <v>75.63</v>
      </c>
      <c r="AD44" s="43">
        <v>62.5</v>
      </c>
      <c r="AE44" s="24">
        <v>0</v>
      </c>
      <c r="AF44" s="24">
        <v>7</v>
      </c>
      <c r="AG44" s="24">
        <v>0</v>
      </c>
      <c r="AH44" s="34">
        <f t="shared" si="2"/>
        <v>69.5</v>
      </c>
      <c r="AI44" s="24">
        <v>3</v>
      </c>
      <c r="AJ44" s="24">
        <v>0</v>
      </c>
      <c r="AK44" s="24">
        <v>0</v>
      </c>
      <c r="AL44" s="24">
        <v>0</v>
      </c>
      <c r="AM44" s="24">
        <v>6</v>
      </c>
      <c r="AN44" s="24">
        <v>8</v>
      </c>
      <c r="AO44" s="58">
        <f t="shared" si="3"/>
        <v>77</v>
      </c>
      <c r="AP44" s="59">
        <f t="shared" si="4"/>
        <v>72.4715</v>
      </c>
      <c r="AQ44" s="60">
        <v>13</v>
      </c>
      <c r="AR44" s="61">
        <v>17</v>
      </c>
      <c r="AS44" s="62"/>
    </row>
    <row r="45" ht="20.15" customHeight="1" spans="1:45">
      <c r="A45" s="23">
        <v>32</v>
      </c>
      <c r="B45" s="4" t="s">
        <v>90</v>
      </c>
      <c r="C45" s="2">
        <v>22305082032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34">
        <f t="shared" ref="X45:X63" si="5">MIN(100,60+D45+E45+F45+G45+H45+I45-J45-K45-L45-M45-N45-O45-P45-Q45-R45-S45-T45-U45-V45-W45)</f>
        <v>60</v>
      </c>
      <c r="Y45" s="3">
        <v>82.27</v>
      </c>
      <c r="Z45" s="24">
        <v>0</v>
      </c>
      <c r="AA45" s="24">
        <v>0</v>
      </c>
      <c r="AB45" s="24">
        <v>5</v>
      </c>
      <c r="AC45" s="34">
        <f t="shared" si="1"/>
        <v>77.27</v>
      </c>
      <c r="AD45" s="43">
        <v>66</v>
      </c>
      <c r="AE45" s="24">
        <v>0</v>
      </c>
      <c r="AF45" s="24">
        <v>7</v>
      </c>
      <c r="AG45" s="24">
        <v>0</v>
      </c>
      <c r="AH45" s="34">
        <f t="shared" si="2"/>
        <v>73</v>
      </c>
      <c r="AI45" s="24">
        <v>6</v>
      </c>
      <c r="AJ45" s="24">
        <v>0</v>
      </c>
      <c r="AK45" s="24">
        <v>0</v>
      </c>
      <c r="AL45" s="24">
        <v>0</v>
      </c>
      <c r="AM45" s="24">
        <v>16</v>
      </c>
      <c r="AN45" s="24">
        <v>18</v>
      </c>
      <c r="AO45" s="58">
        <f t="shared" si="3"/>
        <v>100</v>
      </c>
      <c r="AP45" s="59">
        <f t="shared" si="4"/>
        <v>78.1485</v>
      </c>
      <c r="AQ45" s="60">
        <v>6</v>
      </c>
      <c r="AR45" s="61">
        <v>8</v>
      </c>
      <c r="AS45" s="62"/>
    </row>
    <row r="46" ht="20.15" customHeight="1" spans="1:45">
      <c r="A46" s="23">
        <v>33</v>
      </c>
      <c r="B46" s="4" t="s">
        <v>91</v>
      </c>
      <c r="C46" s="2">
        <v>22305082034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24">
        <v>0</v>
      </c>
      <c r="N46" s="24">
        <v>0</v>
      </c>
      <c r="O46" s="24">
        <v>0</v>
      </c>
      <c r="P46" s="24">
        <v>0</v>
      </c>
      <c r="Q46" s="24">
        <v>0</v>
      </c>
      <c r="R46" s="24">
        <v>0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34">
        <f t="shared" si="5"/>
        <v>60</v>
      </c>
      <c r="Y46" s="3">
        <v>73.67</v>
      </c>
      <c r="Z46" s="24">
        <v>0</v>
      </c>
      <c r="AA46" s="24">
        <v>0</v>
      </c>
      <c r="AB46" s="24">
        <v>9</v>
      </c>
      <c r="AC46" s="34">
        <f t="shared" ref="AC46:AC63" si="6">MIN(100,Y46+Z46+AA46-AB46)</f>
        <v>64.67</v>
      </c>
      <c r="AD46" s="43">
        <v>68.6</v>
      </c>
      <c r="AE46" s="24">
        <v>0</v>
      </c>
      <c r="AF46" s="24">
        <v>0</v>
      </c>
      <c r="AG46" s="24">
        <v>0</v>
      </c>
      <c r="AH46" s="34">
        <f t="shared" ref="AH46:AH63" si="7">MIN(100,AD46+AE46+AF46-AG46)</f>
        <v>68.6</v>
      </c>
      <c r="AI46" s="24">
        <v>3</v>
      </c>
      <c r="AJ46" s="24">
        <v>0</v>
      </c>
      <c r="AK46" s="24">
        <v>0</v>
      </c>
      <c r="AL46" s="24">
        <v>0</v>
      </c>
      <c r="AM46" s="24">
        <v>10</v>
      </c>
      <c r="AN46" s="24">
        <v>8</v>
      </c>
      <c r="AO46" s="58">
        <f t="shared" ref="AO46:AO63" si="8">MIN(100,60+AI46+AJ46+AK46+AL46+AM46+AN46)</f>
        <v>81</v>
      </c>
      <c r="AP46" s="59">
        <f t="shared" ref="AP46:AP63" si="9">X46*0.2+AC46*0.55+AH46*0.05+AO46*0.2</f>
        <v>67.1985</v>
      </c>
      <c r="AQ46" s="60">
        <v>25</v>
      </c>
      <c r="AR46" s="61">
        <v>22</v>
      </c>
      <c r="AS46" s="62"/>
    </row>
    <row r="47" ht="20.15" customHeight="1" spans="1:45">
      <c r="A47" s="23">
        <v>34</v>
      </c>
      <c r="B47" s="4" t="s">
        <v>92</v>
      </c>
      <c r="C47" s="2">
        <v>22305082035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2</v>
      </c>
      <c r="J47" s="24">
        <v>0</v>
      </c>
      <c r="K47" s="24">
        <v>0</v>
      </c>
      <c r="L47" s="24">
        <v>0</v>
      </c>
      <c r="M47" s="24">
        <v>0</v>
      </c>
      <c r="N47" s="24">
        <v>0</v>
      </c>
      <c r="O47" s="24">
        <v>0</v>
      </c>
      <c r="P47" s="24">
        <v>0</v>
      </c>
      <c r="Q47" s="24">
        <v>0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34">
        <f t="shared" si="5"/>
        <v>62</v>
      </c>
      <c r="Y47" s="3">
        <v>69.77</v>
      </c>
      <c r="Z47" s="24">
        <v>0</v>
      </c>
      <c r="AA47" s="24">
        <v>0</v>
      </c>
      <c r="AB47" s="24">
        <v>18</v>
      </c>
      <c r="AC47" s="34">
        <f t="shared" si="6"/>
        <v>51.77</v>
      </c>
      <c r="AD47" s="43">
        <v>66.8</v>
      </c>
      <c r="AE47" s="24">
        <v>0</v>
      </c>
      <c r="AF47" s="24">
        <v>0</v>
      </c>
      <c r="AG47" s="24">
        <v>0</v>
      </c>
      <c r="AH47" s="34">
        <f t="shared" si="7"/>
        <v>66.8</v>
      </c>
      <c r="AI47" s="24">
        <v>6</v>
      </c>
      <c r="AJ47" s="24">
        <v>0</v>
      </c>
      <c r="AK47" s="24">
        <v>0</v>
      </c>
      <c r="AL47" s="24">
        <v>0</v>
      </c>
      <c r="AM47" s="24">
        <v>8</v>
      </c>
      <c r="AN47" s="24">
        <v>12</v>
      </c>
      <c r="AO47" s="58">
        <f t="shared" si="8"/>
        <v>86</v>
      </c>
      <c r="AP47" s="59">
        <f t="shared" si="9"/>
        <v>61.4135</v>
      </c>
      <c r="AQ47" s="60">
        <v>33</v>
      </c>
      <c r="AR47" s="61">
        <v>29</v>
      </c>
      <c r="AS47" s="62"/>
    </row>
    <row r="48" ht="20.15" customHeight="1" spans="1:45">
      <c r="A48" s="23">
        <v>35</v>
      </c>
      <c r="B48" s="4" t="s">
        <v>93</v>
      </c>
      <c r="C48" s="2">
        <v>22305082036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34">
        <f t="shared" si="5"/>
        <v>60</v>
      </c>
      <c r="Y48" s="3">
        <v>71.19</v>
      </c>
      <c r="Z48" s="24">
        <v>0</v>
      </c>
      <c r="AA48" s="24">
        <v>0</v>
      </c>
      <c r="AB48" s="24">
        <v>19</v>
      </c>
      <c r="AC48" s="34">
        <f t="shared" si="6"/>
        <v>52.19</v>
      </c>
      <c r="AD48" s="43">
        <v>67.6</v>
      </c>
      <c r="AE48" s="24">
        <v>0</v>
      </c>
      <c r="AF48" s="24">
        <v>0</v>
      </c>
      <c r="AG48" s="24">
        <v>0</v>
      </c>
      <c r="AH48" s="34">
        <f t="shared" si="7"/>
        <v>67.6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4</v>
      </c>
      <c r="AO48" s="58">
        <f t="shared" si="8"/>
        <v>64</v>
      </c>
      <c r="AP48" s="59">
        <f t="shared" si="9"/>
        <v>56.8845</v>
      </c>
      <c r="AQ48" s="60">
        <v>30</v>
      </c>
      <c r="AR48" s="61">
        <v>32</v>
      </c>
      <c r="AS48" s="62"/>
    </row>
    <row r="49" ht="20.15" customHeight="1" spans="1:45">
      <c r="A49" s="23">
        <v>36</v>
      </c>
      <c r="B49" s="25"/>
      <c r="C49" s="2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34">
        <f t="shared" si="5"/>
        <v>60</v>
      </c>
      <c r="Y49" s="3"/>
      <c r="Z49" s="24"/>
      <c r="AA49" s="24"/>
      <c r="AB49" s="24"/>
      <c r="AC49" s="34">
        <f t="shared" si="6"/>
        <v>0</v>
      </c>
      <c r="AD49" s="45"/>
      <c r="AE49" s="24"/>
      <c r="AF49" s="24"/>
      <c r="AG49" s="24"/>
      <c r="AH49" s="34">
        <f t="shared" si="7"/>
        <v>0</v>
      </c>
      <c r="AI49" s="24"/>
      <c r="AJ49" s="24"/>
      <c r="AK49" s="24"/>
      <c r="AL49" s="24"/>
      <c r="AM49" s="24"/>
      <c r="AN49" s="24"/>
      <c r="AO49" s="58">
        <f t="shared" si="8"/>
        <v>60</v>
      </c>
      <c r="AP49" s="59">
        <f t="shared" si="9"/>
        <v>24</v>
      </c>
      <c r="AQ49" s="60"/>
      <c r="AR49" s="61"/>
      <c r="AS49" s="62"/>
    </row>
    <row r="50" ht="20.15" customHeight="1" spans="1:45">
      <c r="A50" s="23">
        <v>37</v>
      </c>
      <c r="B50" s="25"/>
      <c r="C50" s="2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34">
        <f t="shared" si="5"/>
        <v>60</v>
      </c>
      <c r="Y50" s="3"/>
      <c r="Z50" s="24"/>
      <c r="AA50" s="24"/>
      <c r="AB50" s="24"/>
      <c r="AC50" s="34">
        <f t="shared" si="6"/>
        <v>0</v>
      </c>
      <c r="AD50" s="45"/>
      <c r="AE50" s="24"/>
      <c r="AF50" s="24"/>
      <c r="AG50" s="24"/>
      <c r="AH50" s="34">
        <f t="shared" si="7"/>
        <v>0</v>
      </c>
      <c r="AI50" s="24"/>
      <c r="AJ50" s="24"/>
      <c r="AK50" s="24"/>
      <c r="AL50" s="24"/>
      <c r="AM50" s="24"/>
      <c r="AN50" s="24"/>
      <c r="AO50" s="58">
        <f t="shared" si="8"/>
        <v>60</v>
      </c>
      <c r="AP50" s="59">
        <f t="shared" si="9"/>
        <v>24</v>
      </c>
      <c r="AQ50" s="60"/>
      <c r="AR50" s="61"/>
      <c r="AS50" s="62"/>
    </row>
    <row r="51" ht="20.15" customHeight="1" spans="1:45">
      <c r="A51" s="23">
        <v>38</v>
      </c>
      <c r="B51" s="25"/>
      <c r="C51" s="2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34">
        <f t="shared" si="5"/>
        <v>60</v>
      </c>
      <c r="Y51" s="3"/>
      <c r="Z51" s="24"/>
      <c r="AA51" s="24"/>
      <c r="AB51" s="24"/>
      <c r="AC51" s="34">
        <f t="shared" si="6"/>
        <v>0</v>
      </c>
      <c r="AD51" s="45"/>
      <c r="AE51" s="24"/>
      <c r="AF51" s="24"/>
      <c r="AG51" s="24"/>
      <c r="AH51" s="34">
        <f t="shared" si="7"/>
        <v>0</v>
      </c>
      <c r="AI51" s="24"/>
      <c r="AJ51" s="24"/>
      <c r="AK51" s="24"/>
      <c r="AL51" s="24"/>
      <c r="AM51" s="24"/>
      <c r="AN51" s="24"/>
      <c r="AO51" s="58">
        <f t="shared" si="8"/>
        <v>60</v>
      </c>
      <c r="AP51" s="59">
        <f t="shared" si="9"/>
        <v>24</v>
      </c>
      <c r="AQ51" s="60"/>
      <c r="AR51" s="61"/>
      <c r="AS51" s="62"/>
    </row>
    <row r="52" ht="20.15" customHeight="1" spans="1:45">
      <c r="A52" s="23">
        <v>39</v>
      </c>
      <c r="B52" s="25"/>
      <c r="C52" s="2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34">
        <f t="shared" si="5"/>
        <v>60</v>
      </c>
      <c r="Y52" s="3"/>
      <c r="Z52" s="24"/>
      <c r="AA52" s="24"/>
      <c r="AB52" s="24"/>
      <c r="AC52" s="34">
        <f t="shared" si="6"/>
        <v>0</v>
      </c>
      <c r="AD52" s="45"/>
      <c r="AE52" s="24"/>
      <c r="AF52" s="24"/>
      <c r="AG52" s="24"/>
      <c r="AH52" s="34">
        <f t="shared" si="7"/>
        <v>0</v>
      </c>
      <c r="AI52" s="24"/>
      <c r="AJ52" s="24"/>
      <c r="AK52" s="24"/>
      <c r="AL52" s="24"/>
      <c r="AM52" s="24"/>
      <c r="AN52" s="24"/>
      <c r="AO52" s="58">
        <f t="shared" si="8"/>
        <v>60</v>
      </c>
      <c r="AP52" s="59">
        <f t="shared" si="9"/>
        <v>24</v>
      </c>
      <c r="AQ52" s="60"/>
      <c r="AR52" s="61"/>
      <c r="AS52" s="62"/>
    </row>
    <row r="53" ht="20.15" customHeight="1" spans="1:45">
      <c r="A53" s="23">
        <v>40</v>
      </c>
      <c r="B53" s="25"/>
      <c r="C53" s="2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34">
        <f t="shared" si="5"/>
        <v>60</v>
      </c>
      <c r="Y53" s="3"/>
      <c r="Z53" s="24"/>
      <c r="AA53" s="24"/>
      <c r="AB53" s="24"/>
      <c r="AC53" s="34">
        <f t="shared" si="6"/>
        <v>0</v>
      </c>
      <c r="AD53" s="45"/>
      <c r="AE53" s="24"/>
      <c r="AF53" s="24"/>
      <c r="AG53" s="24"/>
      <c r="AH53" s="34">
        <f t="shared" si="7"/>
        <v>0</v>
      </c>
      <c r="AI53" s="24"/>
      <c r="AJ53" s="24"/>
      <c r="AK53" s="24"/>
      <c r="AL53" s="24"/>
      <c r="AM53" s="24"/>
      <c r="AN53" s="24"/>
      <c r="AO53" s="58">
        <f t="shared" si="8"/>
        <v>60</v>
      </c>
      <c r="AP53" s="59">
        <f t="shared" si="9"/>
        <v>24</v>
      </c>
      <c r="AQ53" s="63"/>
      <c r="AR53" s="24"/>
      <c r="AS53" s="64"/>
    </row>
    <row r="54" ht="20.15" customHeight="1" spans="1:45">
      <c r="A54" s="23">
        <v>41</v>
      </c>
      <c r="B54" s="25"/>
      <c r="C54" s="2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34">
        <f t="shared" si="5"/>
        <v>60</v>
      </c>
      <c r="Y54" s="3"/>
      <c r="Z54" s="24"/>
      <c r="AA54" s="24"/>
      <c r="AB54" s="24"/>
      <c r="AC54" s="34">
        <f t="shared" si="6"/>
        <v>0</v>
      </c>
      <c r="AD54" s="45"/>
      <c r="AE54" s="24"/>
      <c r="AF54" s="24"/>
      <c r="AG54" s="24"/>
      <c r="AH54" s="34">
        <f t="shared" si="7"/>
        <v>0</v>
      </c>
      <c r="AI54" s="24"/>
      <c r="AJ54" s="24"/>
      <c r="AK54" s="24"/>
      <c r="AL54" s="24"/>
      <c r="AM54" s="24"/>
      <c r="AN54" s="24"/>
      <c r="AO54" s="58">
        <f t="shared" si="8"/>
        <v>60</v>
      </c>
      <c r="AP54" s="59">
        <f t="shared" si="9"/>
        <v>24</v>
      </c>
      <c r="AQ54" s="63"/>
      <c r="AR54" s="24"/>
      <c r="AS54" s="64"/>
    </row>
    <row r="55" ht="20.15" customHeight="1" spans="1:45">
      <c r="A55" s="23">
        <v>42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34">
        <f t="shared" si="5"/>
        <v>60</v>
      </c>
      <c r="Y55" s="3"/>
      <c r="Z55" s="24"/>
      <c r="AA55" s="24"/>
      <c r="AB55" s="24"/>
      <c r="AC55" s="34">
        <f t="shared" si="6"/>
        <v>0</v>
      </c>
      <c r="AD55" s="45"/>
      <c r="AE55" s="24"/>
      <c r="AF55" s="24"/>
      <c r="AG55" s="24"/>
      <c r="AH55" s="34">
        <f t="shared" si="7"/>
        <v>0</v>
      </c>
      <c r="AI55" s="24"/>
      <c r="AJ55" s="24"/>
      <c r="AK55" s="24"/>
      <c r="AL55" s="24"/>
      <c r="AM55" s="24"/>
      <c r="AN55" s="24"/>
      <c r="AO55" s="58">
        <f t="shared" si="8"/>
        <v>60</v>
      </c>
      <c r="AP55" s="59">
        <f t="shared" si="9"/>
        <v>24</v>
      </c>
      <c r="AQ55" s="24"/>
      <c r="AR55" s="24"/>
      <c r="AS55" s="64"/>
    </row>
    <row r="56" ht="20.15" customHeight="1" spans="1:45">
      <c r="A56" s="23">
        <v>43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34">
        <f t="shared" si="5"/>
        <v>60</v>
      </c>
      <c r="Y56" s="3"/>
      <c r="Z56" s="24"/>
      <c r="AA56" s="24"/>
      <c r="AB56" s="24"/>
      <c r="AC56" s="34">
        <f t="shared" si="6"/>
        <v>0</v>
      </c>
      <c r="AD56" s="45"/>
      <c r="AE56" s="24"/>
      <c r="AF56" s="24"/>
      <c r="AG56" s="24"/>
      <c r="AH56" s="34">
        <f t="shared" si="7"/>
        <v>0</v>
      </c>
      <c r="AI56" s="24"/>
      <c r="AJ56" s="24"/>
      <c r="AK56" s="24"/>
      <c r="AL56" s="24"/>
      <c r="AM56" s="24"/>
      <c r="AN56" s="24"/>
      <c r="AO56" s="58">
        <f t="shared" si="8"/>
        <v>60</v>
      </c>
      <c r="AP56" s="59">
        <f t="shared" si="9"/>
        <v>24</v>
      </c>
      <c r="AQ56" s="24"/>
      <c r="AR56" s="24"/>
      <c r="AS56" s="64"/>
    </row>
    <row r="57" ht="20.15" customHeight="1" spans="1:45">
      <c r="A57" s="23">
        <v>44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34">
        <f t="shared" si="5"/>
        <v>60</v>
      </c>
      <c r="Y57" s="3"/>
      <c r="Z57" s="24"/>
      <c r="AA57" s="24"/>
      <c r="AB57" s="24"/>
      <c r="AC57" s="34">
        <f t="shared" si="6"/>
        <v>0</v>
      </c>
      <c r="AD57" s="45"/>
      <c r="AE57" s="24"/>
      <c r="AF57" s="24"/>
      <c r="AG57" s="24"/>
      <c r="AH57" s="34">
        <f t="shared" si="7"/>
        <v>0</v>
      </c>
      <c r="AI57" s="24"/>
      <c r="AJ57" s="24"/>
      <c r="AK57" s="24"/>
      <c r="AL57" s="24"/>
      <c r="AM57" s="24"/>
      <c r="AN57" s="24"/>
      <c r="AO57" s="58">
        <f t="shared" si="8"/>
        <v>60</v>
      </c>
      <c r="AP57" s="59">
        <f t="shared" si="9"/>
        <v>24</v>
      </c>
      <c r="AQ57" s="24"/>
      <c r="AR57" s="24"/>
      <c r="AS57" s="64"/>
    </row>
    <row r="58" ht="20.15" customHeight="1" spans="1:45">
      <c r="A58" s="23">
        <v>45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34">
        <f t="shared" si="5"/>
        <v>60</v>
      </c>
      <c r="Y58" s="3"/>
      <c r="Z58" s="24"/>
      <c r="AA58" s="24"/>
      <c r="AB58" s="24"/>
      <c r="AC58" s="34">
        <f t="shared" si="6"/>
        <v>0</v>
      </c>
      <c r="AD58" s="45"/>
      <c r="AE58" s="24"/>
      <c r="AF58" s="24"/>
      <c r="AG58" s="24"/>
      <c r="AH58" s="34">
        <f t="shared" si="7"/>
        <v>0</v>
      </c>
      <c r="AI58" s="24"/>
      <c r="AJ58" s="24"/>
      <c r="AK58" s="24"/>
      <c r="AL58" s="24"/>
      <c r="AM58" s="24"/>
      <c r="AN58" s="24"/>
      <c r="AO58" s="58">
        <f t="shared" si="8"/>
        <v>60</v>
      </c>
      <c r="AP58" s="59">
        <f t="shared" si="9"/>
        <v>24</v>
      </c>
      <c r="AQ58" s="24"/>
      <c r="AR58" s="24"/>
      <c r="AS58" s="64"/>
    </row>
    <row r="59" ht="20.15" customHeight="1" spans="1:45">
      <c r="A59" s="23">
        <v>46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34">
        <f t="shared" si="5"/>
        <v>60</v>
      </c>
      <c r="Y59" s="3"/>
      <c r="Z59" s="24"/>
      <c r="AA59" s="24"/>
      <c r="AB59" s="24"/>
      <c r="AC59" s="34">
        <f t="shared" si="6"/>
        <v>0</v>
      </c>
      <c r="AD59" s="45"/>
      <c r="AE59" s="24"/>
      <c r="AF59" s="24"/>
      <c r="AG59" s="24"/>
      <c r="AH59" s="34">
        <f t="shared" si="7"/>
        <v>0</v>
      </c>
      <c r="AI59" s="24"/>
      <c r="AJ59" s="24"/>
      <c r="AK59" s="24"/>
      <c r="AL59" s="24"/>
      <c r="AM59" s="24"/>
      <c r="AN59" s="24"/>
      <c r="AO59" s="58">
        <f t="shared" si="8"/>
        <v>60</v>
      </c>
      <c r="AP59" s="59">
        <f t="shared" si="9"/>
        <v>24</v>
      </c>
      <c r="AQ59" s="24"/>
      <c r="AR59" s="24"/>
      <c r="AS59" s="64"/>
    </row>
    <row r="60" ht="20.15" customHeight="1" spans="1:45">
      <c r="A60" s="23">
        <v>47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34">
        <f t="shared" si="5"/>
        <v>60</v>
      </c>
      <c r="Y60" s="3"/>
      <c r="Z60" s="24"/>
      <c r="AA60" s="24"/>
      <c r="AB60" s="24"/>
      <c r="AC60" s="34">
        <f t="shared" si="6"/>
        <v>0</v>
      </c>
      <c r="AD60" s="45"/>
      <c r="AE60" s="24"/>
      <c r="AF60" s="24"/>
      <c r="AG60" s="24"/>
      <c r="AH60" s="34">
        <f t="shared" si="7"/>
        <v>0</v>
      </c>
      <c r="AI60" s="24"/>
      <c r="AJ60" s="24"/>
      <c r="AK60" s="24"/>
      <c r="AL60" s="24"/>
      <c r="AM60" s="24"/>
      <c r="AN60" s="24"/>
      <c r="AO60" s="58">
        <f t="shared" si="8"/>
        <v>60</v>
      </c>
      <c r="AP60" s="59">
        <f t="shared" si="9"/>
        <v>24</v>
      </c>
      <c r="AQ60" s="24"/>
      <c r="AR60" s="24"/>
      <c r="AS60" s="64"/>
    </row>
    <row r="61" ht="20.15" customHeight="1" spans="1:45">
      <c r="A61" s="23">
        <v>48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34">
        <f t="shared" si="5"/>
        <v>60</v>
      </c>
      <c r="Y61" s="3"/>
      <c r="Z61" s="24"/>
      <c r="AA61" s="24"/>
      <c r="AB61" s="24"/>
      <c r="AC61" s="34">
        <f t="shared" si="6"/>
        <v>0</v>
      </c>
      <c r="AD61" s="45"/>
      <c r="AE61" s="24"/>
      <c r="AF61" s="24"/>
      <c r="AG61" s="24"/>
      <c r="AH61" s="34">
        <f t="shared" si="7"/>
        <v>0</v>
      </c>
      <c r="AI61" s="24"/>
      <c r="AJ61" s="24"/>
      <c r="AK61" s="24"/>
      <c r="AL61" s="24"/>
      <c r="AM61" s="24"/>
      <c r="AN61" s="24"/>
      <c r="AO61" s="58">
        <f t="shared" si="8"/>
        <v>60</v>
      </c>
      <c r="AP61" s="59">
        <f t="shared" si="9"/>
        <v>24</v>
      </c>
      <c r="AQ61" s="24"/>
      <c r="AR61" s="24"/>
      <c r="AS61" s="64"/>
    </row>
    <row r="62" ht="20.15" customHeight="1" spans="1:45">
      <c r="A62" s="23">
        <v>49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34">
        <f t="shared" si="5"/>
        <v>60</v>
      </c>
      <c r="Y62" s="3"/>
      <c r="Z62" s="24"/>
      <c r="AA62" s="24"/>
      <c r="AB62" s="24"/>
      <c r="AC62" s="34">
        <f t="shared" si="6"/>
        <v>0</v>
      </c>
      <c r="AD62" s="45"/>
      <c r="AE62" s="24"/>
      <c r="AF62" s="24"/>
      <c r="AG62" s="24"/>
      <c r="AH62" s="34">
        <f t="shared" si="7"/>
        <v>0</v>
      </c>
      <c r="AI62" s="24"/>
      <c r="AJ62" s="24"/>
      <c r="AK62" s="24"/>
      <c r="AL62" s="24"/>
      <c r="AM62" s="24"/>
      <c r="AN62" s="24"/>
      <c r="AO62" s="58">
        <f t="shared" si="8"/>
        <v>60</v>
      </c>
      <c r="AP62" s="59">
        <f t="shared" si="9"/>
        <v>24</v>
      </c>
      <c r="AQ62" s="24"/>
      <c r="AR62" s="24"/>
      <c r="AS62" s="64"/>
    </row>
    <row r="63" ht="20.15" customHeight="1" spans="1:45">
      <c r="A63" s="23">
        <v>50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34">
        <f t="shared" si="5"/>
        <v>60</v>
      </c>
      <c r="Y63" s="3"/>
      <c r="Z63" s="24"/>
      <c r="AA63" s="24"/>
      <c r="AB63" s="24"/>
      <c r="AC63" s="34">
        <f t="shared" si="6"/>
        <v>0</v>
      </c>
      <c r="AD63" s="45"/>
      <c r="AE63" s="24"/>
      <c r="AF63" s="24"/>
      <c r="AG63" s="24"/>
      <c r="AH63" s="34">
        <f t="shared" si="7"/>
        <v>0</v>
      </c>
      <c r="AI63" s="24"/>
      <c r="AJ63" s="24"/>
      <c r="AK63" s="24"/>
      <c r="AL63" s="24"/>
      <c r="AM63" s="24"/>
      <c r="AN63" s="24"/>
      <c r="AO63" s="58">
        <f t="shared" si="8"/>
        <v>60</v>
      </c>
      <c r="AP63" s="59">
        <f t="shared" si="9"/>
        <v>24</v>
      </c>
      <c r="AQ63" s="24"/>
      <c r="AR63" s="24"/>
      <c r="AS63" s="64"/>
    </row>
  </sheetData>
  <sheetProtection formatCells="0" insertHyperlinks="0" autoFilter="0"/>
  <mergeCells count="56">
    <mergeCell ref="A1:AS1"/>
    <mergeCell ref="A2:AS2"/>
    <mergeCell ref="A3:C3"/>
    <mergeCell ref="D3:X3"/>
    <mergeCell ref="Y3:AC3"/>
    <mergeCell ref="AD3:AH3"/>
    <mergeCell ref="AI3:AO3"/>
    <mergeCell ref="D4:I4"/>
    <mergeCell ref="J4:W4"/>
    <mergeCell ref="Y4:AA4"/>
    <mergeCell ref="AD4:AF4"/>
    <mergeCell ref="AI4:AN4"/>
    <mergeCell ref="D5:D12"/>
    <mergeCell ref="E5:E12"/>
    <mergeCell ref="F5:F12"/>
    <mergeCell ref="G5:G12"/>
    <mergeCell ref="H5:H12"/>
    <mergeCell ref="I5:I12"/>
    <mergeCell ref="J5:J12"/>
    <mergeCell ref="K5:K12"/>
    <mergeCell ref="L5:L12"/>
    <mergeCell ref="M5:M12"/>
    <mergeCell ref="N5:N12"/>
    <mergeCell ref="O5:O12"/>
    <mergeCell ref="P5:P12"/>
    <mergeCell ref="Q5:Q12"/>
    <mergeCell ref="R5:R12"/>
    <mergeCell ref="S5:S12"/>
    <mergeCell ref="T5:T12"/>
    <mergeCell ref="U5:U12"/>
    <mergeCell ref="V5:V12"/>
    <mergeCell ref="W5:W12"/>
    <mergeCell ref="X4:X12"/>
    <mergeCell ref="Y5:Y12"/>
    <mergeCell ref="Z5:Z12"/>
    <mergeCell ref="AA5:AA12"/>
    <mergeCell ref="AB5:AB12"/>
    <mergeCell ref="AC4:AC12"/>
    <mergeCell ref="AD5:AD12"/>
    <mergeCell ref="AE5:AE12"/>
    <mergeCell ref="AF5:AF12"/>
    <mergeCell ref="AG5:AG12"/>
    <mergeCell ref="AH4:AH12"/>
    <mergeCell ref="AI5:AI12"/>
    <mergeCell ref="AJ5:AJ12"/>
    <mergeCell ref="AK5:AK12"/>
    <mergeCell ref="AL5:AL12"/>
    <mergeCell ref="AM5:AM12"/>
    <mergeCell ref="AN5:AN12"/>
    <mergeCell ref="AO4:AO12"/>
    <mergeCell ref="AP3:AP12"/>
    <mergeCell ref="AQ3:AQ12"/>
    <mergeCell ref="AR3:AR12"/>
    <mergeCell ref="AS3:AS12"/>
    <mergeCell ref="A4:C5"/>
    <mergeCell ref="A6:C11"/>
  </mergeCells>
  <pageMargins left="0.75" right="0.2" top="0.58" bottom="0.64" header="0.5" footer="0.58"/>
  <pageSetup paperSize="8" scale="53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D1" sqref="D$1:D$1048576"/>
    </sheetView>
  </sheetViews>
  <sheetFormatPr defaultColWidth="8.58333333333333" defaultRowHeight="15" customHeight="1" outlineLevelCol="5"/>
  <cols>
    <col min="1" max="257" width="8.58333333333333" customWidth="1"/>
  </cols>
  <sheetData>
    <row r="1" customHeight="1" spans="1:6">
      <c r="A1" s="1" t="s">
        <v>83</v>
      </c>
      <c r="B1" s="2">
        <v>22305082025</v>
      </c>
      <c r="C1" s="3">
        <v>82.82</v>
      </c>
      <c r="D1">
        <v>92.79</v>
      </c>
      <c r="E1">
        <v>3</v>
      </c>
      <c r="F1">
        <v>1</v>
      </c>
    </row>
    <row r="2" customHeight="1" spans="1:6">
      <c r="A2" s="1" t="s">
        <v>84</v>
      </c>
      <c r="B2" s="2">
        <v>22305082026</v>
      </c>
      <c r="C2" s="3">
        <v>79.83</v>
      </c>
      <c r="D2">
        <v>81.9065</v>
      </c>
      <c r="E2">
        <v>12</v>
      </c>
      <c r="F2">
        <v>2</v>
      </c>
    </row>
    <row r="3" customHeight="1" spans="1:6">
      <c r="A3" s="4" t="s">
        <v>81</v>
      </c>
      <c r="B3" s="2">
        <v>22305082023</v>
      </c>
      <c r="C3" s="3">
        <v>80.98</v>
      </c>
      <c r="D3">
        <v>80.514</v>
      </c>
      <c r="E3">
        <v>9</v>
      </c>
      <c r="F3">
        <v>3</v>
      </c>
    </row>
    <row r="4" customHeight="1" spans="1:6">
      <c r="A4" s="4" t="s">
        <v>65</v>
      </c>
      <c r="B4" s="2">
        <v>22305082007</v>
      </c>
      <c r="C4" s="3">
        <v>82.31</v>
      </c>
      <c r="D4">
        <v>80.4905</v>
      </c>
      <c r="E4">
        <v>4</v>
      </c>
      <c r="F4">
        <v>4</v>
      </c>
    </row>
    <row r="5" customHeight="1" spans="1:6">
      <c r="A5" s="1" t="s">
        <v>87</v>
      </c>
      <c r="B5" s="2">
        <v>22305082029</v>
      </c>
      <c r="C5" s="3">
        <v>82.28</v>
      </c>
      <c r="D5">
        <v>78.604</v>
      </c>
      <c r="E5">
        <v>5</v>
      </c>
      <c r="F5">
        <v>5</v>
      </c>
    </row>
    <row r="6" customHeight="1" spans="1:6">
      <c r="A6" s="4" t="s">
        <v>80</v>
      </c>
      <c r="B6" s="2">
        <v>22305082022</v>
      </c>
      <c r="C6" s="3">
        <v>79.28</v>
      </c>
      <c r="D6">
        <v>78.299</v>
      </c>
      <c r="E6">
        <v>15</v>
      </c>
      <c r="F6">
        <v>6</v>
      </c>
    </row>
    <row r="7" customHeight="1" spans="1:6">
      <c r="A7" s="4" t="s">
        <v>60</v>
      </c>
      <c r="B7" s="2">
        <v>22305082002</v>
      </c>
      <c r="C7" s="3">
        <v>84.17</v>
      </c>
      <c r="D7">
        <v>78.2785</v>
      </c>
      <c r="E7">
        <v>1</v>
      </c>
      <c r="F7">
        <v>7</v>
      </c>
    </row>
    <row r="8" customHeight="1" spans="1:6">
      <c r="A8" s="4" t="s">
        <v>90</v>
      </c>
      <c r="B8" s="2">
        <v>22305082032</v>
      </c>
      <c r="C8" s="3">
        <v>82.27</v>
      </c>
      <c r="D8">
        <v>78.1485</v>
      </c>
      <c r="E8">
        <v>6</v>
      </c>
      <c r="F8">
        <v>8</v>
      </c>
    </row>
    <row r="9" customHeight="1" spans="1:6">
      <c r="A9" s="4" t="s">
        <v>78</v>
      </c>
      <c r="B9" s="2">
        <v>22305082020</v>
      </c>
      <c r="C9" s="3">
        <v>80.41</v>
      </c>
      <c r="D9">
        <v>76.5255</v>
      </c>
      <c r="E9">
        <v>11</v>
      </c>
      <c r="F9">
        <v>9</v>
      </c>
    </row>
    <row r="10" customHeight="1" spans="1:6">
      <c r="A10" s="1" t="s">
        <v>86</v>
      </c>
      <c r="B10" s="2">
        <v>22305082028</v>
      </c>
      <c r="C10" s="3">
        <v>78.41</v>
      </c>
      <c r="D10">
        <v>76.3255</v>
      </c>
      <c r="E10">
        <v>16</v>
      </c>
      <c r="F10">
        <v>10</v>
      </c>
    </row>
    <row r="11" customHeight="1" spans="1:6">
      <c r="A11" s="4" t="s">
        <v>64</v>
      </c>
      <c r="B11" s="2">
        <v>22305082006</v>
      </c>
      <c r="C11" s="3">
        <v>82.07</v>
      </c>
      <c r="D11">
        <v>74.9635</v>
      </c>
      <c r="E11">
        <v>7</v>
      </c>
      <c r="F11">
        <v>11</v>
      </c>
    </row>
    <row r="12" customHeight="1" spans="1:6">
      <c r="A12" s="4" t="s">
        <v>70</v>
      </c>
      <c r="B12" s="2">
        <v>22305082012</v>
      </c>
      <c r="C12" s="3">
        <v>76.63</v>
      </c>
      <c r="D12">
        <v>74.7065</v>
      </c>
      <c r="E12">
        <v>19</v>
      </c>
      <c r="F12">
        <v>12</v>
      </c>
    </row>
    <row r="13" customHeight="1" spans="1:6">
      <c r="A13" s="4" t="s">
        <v>76</v>
      </c>
      <c r="B13" s="2">
        <v>22305082018</v>
      </c>
      <c r="C13" s="3">
        <v>77.03</v>
      </c>
      <c r="D13">
        <v>74.6165</v>
      </c>
      <c r="E13">
        <v>18</v>
      </c>
      <c r="F13">
        <v>13</v>
      </c>
    </row>
    <row r="14" customHeight="1" spans="1:6">
      <c r="A14" s="4" t="s">
        <v>75</v>
      </c>
      <c r="B14" s="2">
        <v>22305082017</v>
      </c>
      <c r="C14" s="3">
        <v>81.04</v>
      </c>
      <c r="D14">
        <v>74.402</v>
      </c>
      <c r="E14">
        <v>8</v>
      </c>
      <c r="F14">
        <v>14</v>
      </c>
    </row>
    <row r="15" customHeight="1" spans="1:6">
      <c r="A15" s="4" t="s">
        <v>72</v>
      </c>
      <c r="B15" s="2">
        <v>22305082014</v>
      </c>
      <c r="C15" s="3">
        <v>82.92</v>
      </c>
      <c r="D15">
        <v>73.846</v>
      </c>
      <c r="E15">
        <v>2</v>
      </c>
      <c r="F15">
        <v>15</v>
      </c>
    </row>
    <row r="16" customHeight="1" spans="1:6">
      <c r="A16" s="4" t="s">
        <v>61</v>
      </c>
      <c r="B16" s="2">
        <v>22305082003</v>
      </c>
      <c r="C16" s="3">
        <v>80.61</v>
      </c>
      <c r="D16">
        <v>73.0905</v>
      </c>
      <c r="E16">
        <v>10</v>
      </c>
      <c r="F16">
        <v>16</v>
      </c>
    </row>
    <row r="17" customHeight="1" spans="1:6">
      <c r="A17" s="4" t="s">
        <v>89</v>
      </c>
      <c r="B17" s="2">
        <v>22305082031</v>
      </c>
      <c r="C17" s="3">
        <v>79.63</v>
      </c>
      <c r="D17">
        <v>72.4715</v>
      </c>
      <c r="E17">
        <v>13</v>
      </c>
      <c r="F17">
        <v>17</v>
      </c>
    </row>
    <row r="18" customHeight="1" spans="1:6">
      <c r="A18" s="4" t="s">
        <v>59</v>
      </c>
      <c r="B18" s="2">
        <v>22305082001</v>
      </c>
      <c r="C18" s="3">
        <v>77.87</v>
      </c>
      <c r="D18">
        <v>71.5835</v>
      </c>
      <c r="E18">
        <v>17</v>
      </c>
      <c r="F18">
        <v>18</v>
      </c>
    </row>
    <row r="19" customHeight="1" spans="1:6">
      <c r="A19" s="4" t="s">
        <v>66</v>
      </c>
      <c r="B19" s="2">
        <v>22305082008</v>
      </c>
      <c r="C19" s="3">
        <v>79.34</v>
      </c>
      <c r="D19">
        <v>70.057</v>
      </c>
      <c r="E19">
        <v>14</v>
      </c>
      <c r="F19">
        <v>19</v>
      </c>
    </row>
    <row r="20" customHeight="1" spans="1:6">
      <c r="A20" s="4" t="s">
        <v>68</v>
      </c>
      <c r="B20" s="2">
        <v>22305082010</v>
      </c>
      <c r="C20" s="3">
        <v>76.6</v>
      </c>
      <c r="D20">
        <v>68.795</v>
      </c>
      <c r="E20">
        <v>21</v>
      </c>
      <c r="F20">
        <v>20</v>
      </c>
    </row>
    <row r="21" customHeight="1" spans="1:6">
      <c r="A21" s="4" t="s">
        <v>63</v>
      </c>
      <c r="B21" s="2">
        <v>22305082005</v>
      </c>
      <c r="C21" s="3">
        <v>75</v>
      </c>
      <c r="D21">
        <v>67.49</v>
      </c>
      <c r="E21">
        <v>22</v>
      </c>
      <c r="F21">
        <v>21</v>
      </c>
    </row>
    <row r="22" customHeight="1" spans="1:6">
      <c r="A22" s="4" t="s">
        <v>91</v>
      </c>
      <c r="B22" s="2">
        <v>22305082034</v>
      </c>
      <c r="C22" s="3">
        <v>73.67</v>
      </c>
      <c r="D22">
        <v>67.1985</v>
      </c>
      <c r="E22">
        <v>25</v>
      </c>
      <c r="F22">
        <v>22</v>
      </c>
    </row>
    <row r="23" customHeight="1" spans="1:6">
      <c r="A23" s="1" t="s">
        <v>85</v>
      </c>
      <c r="B23" s="2">
        <v>22305082027</v>
      </c>
      <c r="C23" s="3">
        <v>73.19</v>
      </c>
      <c r="D23">
        <v>66.4395</v>
      </c>
      <c r="E23">
        <v>29</v>
      </c>
      <c r="F23">
        <v>23</v>
      </c>
    </row>
    <row r="24" customHeight="1" spans="1:6">
      <c r="A24" s="4" t="s">
        <v>62</v>
      </c>
      <c r="B24" s="2">
        <v>22305082004</v>
      </c>
      <c r="C24" s="3">
        <v>73.4</v>
      </c>
      <c r="D24">
        <v>65.615</v>
      </c>
      <c r="E24">
        <v>27</v>
      </c>
      <c r="F24">
        <v>24</v>
      </c>
    </row>
    <row r="25" customHeight="1" spans="1:6">
      <c r="A25" s="4" t="s">
        <v>67</v>
      </c>
      <c r="B25" s="2">
        <v>22305082009</v>
      </c>
      <c r="C25" s="3">
        <v>74.78</v>
      </c>
      <c r="D25">
        <v>64.804</v>
      </c>
      <c r="E25">
        <v>23</v>
      </c>
      <c r="F25">
        <v>25</v>
      </c>
    </row>
    <row r="26" customHeight="1" spans="1:6">
      <c r="A26" s="1" t="s">
        <v>82</v>
      </c>
      <c r="B26" s="2">
        <v>22305082024</v>
      </c>
      <c r="C26" s="3">
        <v>73.68</v>
      </c>
      <c r="D26">
        <v>64.354</v>
      </c>
      <c r="E26">
        <v>24</v>
      </c>
      <c r="F26">
        <v>26</v>
      </c>
    </row>
    <row r="27" customHeight="1" spans="1:6">
      <c r="A27" s="4" t="s">
        <v>71</v>
      </c>
      <c r="B27" s="2">
        <v>22305082013</v>
      </c>
      <c r="C27" s="3">
        <v>73.34</v>
      </c>
      <c r="D27">
        <v>64.067</v>
      </c>
      <c r="E27">
        <v>28</v>
      </c>
      <c r="F27">
        <v>27</v>
      </c>
    </row>
    <row r="28" customHeight="1" spans="1:6">
      <c r="A28" s="4" t="s">
        <v>74</v>
      </c>
      <c r="B28" s="2">
        <v>22305082016</v>
      </c>
      <c r="C28" s="3">
        <v>76.61</v>
      </c>
      <c r="D28">
        <v>62.5105</v>
      </c>
      <c r="E28">
        <v>20</v>
      </c>
      <c r="F28">
        <v>28</v>
      </c>
    </row>
    <row r="29" customHeight="1" spans="1:6">
      <c r="A29" s="4" t="s">
        <v>92</v>
      </c>
      <c r="B29" s="2">
        <v>22305082035</v>
      </c>
      <c r="C29" s="3">
        <v>69.77</v>
      </c>
      <c r="D29">
        <v>61.4135</v>
      </c>
      <c r="E29">
        <v>33</v>
      </c>
      <c r="F29">
        <v>29</v>
      </c>
    </row>
    <row r="30" customHeight="1" spans="1:6">
      <c r="A30" s="4" t="s">
        <v>79</v>
      </c>
      <c r="B30" s="2">
        <v>22305082021</v>
      </c>
      <c r="C30" s="3">
        <v>73.61</v>
      </c>
      <c r="D30">
        <v>60.0155</v>
      </c>
      <c r="E30">
        <v>26</v>
      </c>
      <c r="F30">
        <v>30</v>
      </c>
    </row>
    <row r="31" customHeight="1" spans="1:6">
      <c r="A31" s="4" t="s">
        <v>69</v>
      </c>
      <c r="B31" s="2">
        <v>22305082011</v>
      </c>
      <c r="C31" s="3">
        <v>70.65</v>
      </c>
      <c r="D31">
        <v>58.8025</v>
      </c>
      <c r="E31">
        <v>31</v>
      </c>
      <c r="F31">
        <v>31</v>
      </c>
    </row>
    <row r="32" customHeight="1" spans="1:6">
      <c r="A32" s="4" t="s">
        <v>93</v>
      </c>
      <c r="B32" s="2">
        <v>22305082036</v>
      </c>
      <c r="C32" s="3">
        <v>71.19</v>
      </c>
      <c r="D32">
        <v>56.8845</v>
      </c>
      <c r="E32">
        <v>30</v>
      </c>
      <c r="F32">
        <v>32</v>
      </c>
    </row>
    <row r="33" customHeight="1" spans="1:6">
      <c r="A33" s="5" t="s">
        <v>88</v>
      </c>
      <c r="B33" s="2">
        <v>22305082030</v>
      </c>
      <c r="C33" s="3">
        <v>68.65</v>
      </c>
      <c r="D33">
        <v>56.4075</v>
      </c>
      <c r="E33">
        <v>34</v>
      </c>
      <c r="F33">
        <v>33</v>
      </c>
    </row>
    <row r="34" customHeight="1" spans="1:6">
      <c r="A34" s="4" t="s">
        <v>77</v>
      </c>
      <c r="B34" s="2">
        <v>22305082019</v>
      </c>
      <c r="C34" s="3">
        <v>70.06</v>
      </c>
      <c r="D34">
        <v>54.123</v>
      </c>
      <c r="E34">
        <v>32</v>
      </c>
      <c r="F34">
        <v>34</v>
      </c>
    </row>
    <row r="35" customHeight="1" spans="1:6">
      <c r="A35" s="4" t="s">
        <v>73</v>
      </c>
      <c r="B35" s="2">
        <v>22305082015</v>
      </c>
      <c r="C35" s="3">
        <v>63.5</v>
      </c>
      <c r="D35">
        <v>42.525</v>
      </c>
      <c r="E35">
        <v>35</v>
      </c>
      <c r="F35">
        <v>35</v>
      </c>
    </row>
  </sheetData>
  <sheetProtection formatCells="0" insertHyperlinks="0" autoFilter="0"/>
  <sortState ref="A1:F35">
    <sortCondition ref="D1" descending="1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58333333333333" defaultRowHeight="15" customHeight="1"/>
  <cols>
    <col min="1" max="257" width="8.58333333333333" customWidth="1"/>
  </cols>
  <sheetData/>
  <sheetProtection formatCells="0" insertHyperlinks="0" autoFilter="0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xsc</Company>
  <Application>WPS Office WWO_wpscloud_20230925214151-3b5a7ca1fb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陈静怡</cp:lastModifiedBy>
  <dcterms:created xsi:type="dcterms:W3CDTF">2023-10-07T20:39:00Z</dcterms:created>
  <dcterms:modified xsi:type="dcterms:W3CDTF">2023-10-09T09:05:01Z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8645359B1B0E4E2CA561D476B29E41B9_12</vt:lpwstr>
  </property>
  <property fmtid="{D5CDD505-2E9C-101B-9397-08002B2CF9AE}" pid="3" name="KSOProductBuildVer">
    <vt:lpwstr>2052-12.1.0.15712</vt:lpwstr>
  </property>
</Properties>
</file>