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<sst xmlns="http://schemas.openxmlformats.org/spreadsheetml/2006/main" count="253" uniqueCount="145">
  <si>
    <t>合肥学院学生综合素质测评一览表</t>
  </si>
  <si>
    <t xml:space="preserve">学院（盖章）：                     班级：20能源                     填表人（签名）：                     复核人（签名）：       </t>
  </si>
  <si>
    <t>项目</t>
  </si>
  <si>
    <r>
      <rPr>
        <b/>
        <sz val="16"/>
        <rFont val="宋体"/>
        <charset val="134"/>
      </rPr>
      <t>德育素质（占</t>
    </r>
    <r>
      <rPr>
        <b/>
        <sz val="16"/>
        <rFont val="Times New Roman"/>
        <charset val="134"/>
      </rPr>
      <t>20%</t>
    </r>
    <r>
      <rPr>
        <b/>
        <sz val="16"/>
        <rFont val="宋体"/>
        <charset val="134"/>
      </rPr>
      <t>）</t>
    </r>
    <r>
      <rPr>
        <b/>
        <sz val="16"/>
        <rFont val="Times New Roman"/>
        <charset val="134"/>
      </rPr>
      <t xml:space="preserve">               </t>
    </r>
    <r>
      <rPr>
        <b/>
        <sz val="16"/>
        <rFont val="宋体"/>
        <charset val="134"/>
      </rPr>
      <t>基本分</t>
    </r>
    <r>
      <rPr>
        <b/>
        <sz val="16"/>
        <rFont val="Times New Roman"/>
        <charset val="134"/>
      </rPr>
      <t>60</t>
    </r>
    <r>
      <rPr>
        <b/>
        <sz val="16"/>
        <rFont val="宋体"/>
        <charset val="134"/>
      </rPr>
      <t>分</t>
    </r>
  </si>
  <si>
    <r>
      <rPr>
        <b/>
        <sz val="16"/>
        <rFont val="宋体"/>
        <charset val="134"/>
      </rPr>
      <t>智育素质（占</t>
    </r>
    <r>
      <rPr>
        <b/>
        <sz val="16"/>
        <rFont val="Times New Roman"/>
        <charset val="134"/>
      </rPr>
      <t>55%</t>
    </r>
    <r>
      <rPr>
        <b/>
        <sz val="16"/>
        <rFont val="宋体"/>
        <charset val="134"/>
      </rPr>
      <t>）</t>
    </r>
  </si>
  <si>
    <t>体育素质（占5%）</t>
  </si>
  <si>
    <r>
      <rPr>
        <b/>
        <sz val="16"/>
        <rFont val="宋体"/>
        <charset val="134"/>
      </rPr>
      <t>能力素质（占</t>
    </r>
    <r>
      <rPr>
        <b/>
        <sz val="16"/>
        <rFont val="Times New Roman"/>
        <charset val="134"/>
      </rPr>
      <t>20%</t>
    </r>
    <r>
      <rPr>
        <b/>
        <sz val="16"/>
        <rFont val="宋体"/>
        <charset val="134"/>
      </rPr>
      <t>） 基本分</t>
    </r>
    <r>
      <rPr>
        <b/>
        <sz val="16"/>
        <rFont val="Times New Roman"/>
        <charset val="134"/>
      </rPr>
      <t>60</t>
    </r>
    <r>
      <rPr>
        <b/>
        <sz val="16"/>
        <rFont val="宋体"/>
        <charset val="134"/>
      </rPr>
      <t>分</t>
    </r>
  </si>
  <si>
    <t>综合
素质
测评
总分</t>
  </si>
  <si>
    <t>学年学业成绩排名（以教务部门提供为准）</t>
  </si>
  <si>
    <t>综合素质测评成绩排名</t>
  </si>
  <si>
    <t>宿舍（社区+栋+房号）或“外宿”</t>
  </si>
  <si>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加减分</t>
    </r>
  </si>
  <si>
    <t>加   分</t>
  </si>
  <si>
    <t>减           分（填正数）</t>
  </si>
  <si>
    <t>本项总分（超过100按100计算）</t>
  </si>
  <si>
    <t>减分（填正数）</t>
  </si>
  <si>
    <t>加分</t>
  </si>
  <si>
    <t>新生《学生手册》考试优秀</t>
  </si>
  <si>
    <t>新生军训优秀学员</t>
  </si>
  <si>
    <t xml:space="preserve">文明
寝室 </t>
  </si>
  <si>
    <t>通报
表扬</t>
  </si>
  <si>
    <t>“三下乡”“四进社区”社会实践活动</t>
  </si>
  <si>
    <t>校外青年志愿者（义工）活动</t>
  </si>
  <si>
    <t>其他</t>
  </si>
  <si>
    <t>新生《学生手册》考试不及格</t>
  </si>
  <si>
    <t>酗酒抽烟乱扔烟蒂</t>
  </si>
  <si>
    <t>无故不参加集体活动</t>
  </si>
  <si>
    <r>
      <rPr>
        <sz val="12"/>
        <rFont val="宋体"/>
        <charset val="134"/>
      </rPr>
      <t>卫生评比位于学院后1</t>
    </r>
    <r>
      <rPr>
        <sz val="12"/>
        <rFont val="宋体"/>
        <charset val="134"/>
      </rPr>
      <t>5%</t>
    </r>
  </si>
  <si>
    <t>故意损坏公物、浪费水电粮食</t>
  </si>
  <si>
    <t>寝室使用明火违规电器、无故晚归、饮酒赌博</t>
  </si>
  <si>
    <t>旷课</t>
  </si>
  <si>
    <t>违反校纪校规、违反团纪</t>
  </si>
  <si>
    <t>测评中弄虚作假、舞弊</t>
  </si>
  <si>
    <t>有损大学生形象、有损社会公德</t>
  </si>
  <si>
    <t>恶意
欠费</t>
  </si>
  <si>
    <t>考试
作弊</t>
  </si>
  <si>
    <t>宣传从事迷信活动、违规从事宗教活动</t>
  </si>
  <si>
    <t>传播非法信息、从事非法传销</t>
  </si>
  <si>
    <t>学年学业成绩（以教务部门提供为准）</t>
  </si>
  <si>
    <t>英语四、六级</t>
  </si>
  <si>
    <t>国家计算机二级考试</t>
  </si>
  <si>
    <t>课程
不及格</t>
  </si>
  <si>
    <t>体质健康测试成绩（以公体部门提供为准）</t>
  </si>
  <si>
    <t>体育
俱乐部
联赛</t>
  </si>
  <si>
    <t>各级体育活动</t>
  </si>
  <si>
    <t>学生体质健康测试低于60分</t>
  </si>
  <si>
    <t>担任学生干部</t>
  </si>
  <si>
    <t>发表学术论文</t>
  </si>
  <si>
    <t>专利</t>
  </si>
  <si>
    <t>咨询
报告</t>
  </si>
  <si>
    <t xml:space="preserve">学科
竞赛  </t>
  </si>
  <si>
    <t>文艺
活动</t>
  </si>
  <si>
    <t>测评内容</t>
  </si>
  <si>
    <t xml:space="preserve"> </t>
  </si>
  <si>
    <t>序号</t>
  </si>
  <si>
    <t>姓名</t>
  </si>
  <si>
    <t>学号</t>
  </si>
  <si>
    <t>示例</t>
  </si>
  <si>
    <t>张三</t>
  </si>
  <si>
    <r>
      <rPr>
        <sz val="12"/>
        <color rgb="FFFF0000"/>
        <rFont val="宋体"/>
        <charset val="134"/>
      </rPr>
      <t>X</t>
    </r>
    <r>
      <rPr>
        <sz val="12"/>
        <color indexed="10"/>
        <rFont val="宋体"/>
        <charset val="134"/>
      </rPr>
      <t>XXXXXX</t>
    </r>
  </si>
  <si>
    <t>20305081001</t>
  </si>
  <si>
    <t>周甲栋</t>
  </si>
  <si>
    <t>44栋222</t>
  </si>
  <si>
    <t>20305081002</t>
  </si>
  <si>
    <t>孙雅琪</t>
  </si>
  <si>
    <t>6栋220</t>
  </si>
  <si>
    <t>20305081003</t>
  </si>
  <si>
    <t>王杰豪</t>
  </si>
  <si>
    <t>20305081004</t>
  </si>
  <si>
    <t>方文朗</t>
  </si>
  <si>
    <t>20305081005</t>
  </si>
  <si>
    <t>时旭</t>
  </si>
  <si>
    <t>20305081006</t>
  </si>
  <si>
    <t>张珉杰</t>
  </si>
  <si>
    <t>20305081007</t>
  </si>
  <si>
    <t>鹿晶晶</t>
  </si>
  <si>
    <t>6栋214</t>
  </si>
  <si>
    <t>20305081008</t>
  </si>
  <si>
    <t>宋文慧</t>
  </si>
  <si>
    <t>20305081009</t>
  </si>
  <si>
    <t>孙雪莉</t>
  </si>
  <si>
    <t>6栋221</t>
  </si>
  <si>
    <t>20305081010</t>
  </si>
  <si>
    <t>刘辉</t>
  </si>
  <si>
    <t>20305081011</t>
  </si>
  <si>
    <t>杨俊</t>
  </si>
  <si>
    <t>44栋223</t>
  </si>
  <si>
    <t>20305081012</t>
  </si>
  <si>
    <t>朱泽</t>
  </si>
  <si>
    <t>20305081014</t>
  </si>
  <si>
    <t>刘星雨</t>
  </si>
  <si>
    <t>20305081015</t>
  </si>
  <si>
    <t>黄志健</t>
  </si>
  <si>
    <t>44栋233</t>
  </si>
  <si>
    <t>20305081016</t>
  </si>
  <si>
    <t>张郡</t>
  </si>
  <si>
    <t>20305081017</t>
  </si>
  <si>
    <t>杨智勇</t>
  </si>
  <si>
    <t>44栋224</t>
  </si>
  <si>
    <t>20305081018</t>
  </si>
  <si>
    <t>任继伟</t>
  </si>
  <si>
    <t>20305081019</t>
  </si>
  <si>
    <t>徐汇泽</t>
  </si>
  <si>
    <t>20305081020</t>
  </si>
  <si>
    <t>颜强健</t>
  </si>
  <si>
    <t>20305081021</t>
  </si>
  <si>
    <t>董凤亭</t>
  </si>
  <si>
    <t>20305081023</t>
  </si>
  <si>
    <t>邢宇彤</t>
  </si>
  <si>
    <t>20305081025</t>
  </si>
  <si>
    <t>耿海兵</t>
  </si>
  <si>
    <t>20305081026</t>
  </si>
  <si>
    <t>翁晓阳</t>
  </si>
  <si>
    <t>44栋226</t>
  </si>
  <si>
    <t>20305081027</t>
  </si>
  <si>
    <t>刘松</t>
  </si>
  <si>
    <t>20305081028</t>
  </si>
  <si>
    <t>李冉</t>
  </si>
  <si>
    <t>6栋630</t>
  </si>
  <si>
    <t>20305081029</t>
  </si>
  <si>
    <t>刘宁宁</t>
  </si>
  <si>
    <t>20305081030</t>
  </si>
  <si>
    <t>魏嘉琪</t>
  </si>
  <si>
    <t>20305081032</t>
  </si>
  <si>
    <t>王振鑫</t>
  </si>
  <si>
    <t>20305081036</t>
  </si>
  <si>
    <t>王一函</t>
  </si>
  <si>
    <t>王崇</t>
  </si>
  <si>
    <t>20305081038</t>
  </si>
  <si>
    <t>沈科阳</t>
  </si>
  <si>
    <t>6栋631</t>
  </si>
  <si>
    <t>20305081039</t>
  </si>
  <si>
    <t>康绍毕</t>
  </si>
  <si>
    <t>44栋228</t>
  </si>
  <si>
    <t>20305081040</t>
  </si>
  <si>
    <t>秦楚森</t>
  </si>
  <si>
    <t>20305081041</t>
  </si>
  <si>
    <t>奉启媛</t>
  </si>
  <si>
    <t>20305081042</t>
  </si>
  <si>
    <t>余明</t>
  </si>
  <si>
    <t>20310061021</t>
  </si>
  <si>
    <t>郭祥龙</t>
  </si>
  <si>
    <t>20310061022</t>
  </si>
  <si>
    <t>张海山</t>
  </si>
  <si>
    <t>备注：二级学院制定补充标准时，按照《合肥学院本科生综合素质测评办法》（院行政〔2023〕20号）精神，参照相应条款予以补充，原则上不予新增项目；确需新增的加分项，填写至表格对应素质的“其他”列。二级学院需完整留存测评中各项加减分材料和学院、班级补充制定的测评标准，做到每项分数有据可查、有据可依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</si>
</sst>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3">
    <font>
      <sz val="12"/>
      <name val="宋体"/>
      <charset val="134"/>
    </font>
    <font>
      <sz val="22"/>
      <name val="黑体"/>
      <charset val="134"/>
    </font>
    <font>
      <sz val="16"/>
      <name val="黑体"/>
      <charset val="134"/>
    </font>
    <font>
      <b/>
      <sz val="20"/>
      <name val="黑体"/>
      <charset val="134"/>
    </font>
    <font>
      <b/>
      <sz val="16"/>
      <name val="宋体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2"/>
      <name val="Times New Roman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Times New Roman"/>
      <charset val="134"/>
    </font>
    <font>
      <sz val="12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/>
    <xf numFmtId="0" fontId="7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/>
    </xf>
    <xf numFmtId="177" fontId="0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/>
    <xf numFmtId="0" fontId="9" fillId="0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Y54"/>
  <sheetViews>
    <sheetView tabSelected="1" zoomScale="85" zoomScaleNormal="85" topLeftCell="Q19" workbookViewId="0">
      <selection activeCell="W31" sqref="W31"/>
    </sheetView>
  </sheetViews>
  <sheetFormatPr defaultColWidth="8.625" defaultRowHeight="14.25"/>
  <cols>
    <col min="1" max="1" width="5" style="3"/>
    <col min="2" max="2" width="12.625" style="3"/>
    <col min="3" max="3" width="10.5" style="3"/>
    <col min="4" max="25" width="7.125" style="3" customWidth="1"/>
    <col min="26" max="26" width="7.5" style="3" customWidth="1"/>
    <col min="27" max="30" width="7.125" style="3" customWidth="1"/>
    <col min="31" max="31" width="7.5" style="3" customWidth="1"/>
    <col min="32" max="45" width="7.125" style="3"/>
    <col min="46" max="46" width="8.5" style="3"/>
    <col min="47" max="48" width="7.125" style="3"/>
    <col min="49" max="49" width="11.5" style="3"/>
  </cols>
  <sheetData>
    <row r="1" ht="37" customHeight="1" spans="1:4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</row>
    <row r="2" ht="32" customHeight="1" spans="1:49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</row>
    <row r="3" ht="27" customHeight="1" spans="1:49">
      <c r="A3" s="7" t="s">
        <v>2</v>
      </c>
      <c r="B3" s="7"/>
      <c r="C3" s="7"/>
      <c r="D3" s="7" t="s">
        <v>3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23" t="s">
        <v>4</v>
      </c>
      <c r="AA3" s="24"/>
      <c r="AB3" s="24"/>
      <c r="AC3" s="24"/>
      <c r="AD3" s="24"/>
      <c r="AE3" s="25"/>
      <c r="AF3" s="23" t="s">
        <v>5</v>
      </c>
      <c r="AG3" s="24"/>
      <c r="AH3" s="24"/>
      <c r="AI3" s="24"/>
      <c r="AJ3" s="24"/>
      <c r="AK3" s="25"/>
      <c r="AL3" s="23" t="s">
        <v>6</v>
      </c>
      <c r="AM3" s="24"/>
      <c r="AN3" s="24"/>
      <c r="AO3" s="24"/>
      <c r="AP3" s="24"/>
      <c r="AQ3" s="24"/>
      <c r="AR3" s="24"/>
      <c r="AS3" s="25"/>
      <c r="AT3" s="27" t="s">
        <v>7</v>
      </c>
      <c r="AU3" s="21" t="s">
        <v>8</v>
      </c>
      <c r="AV3" s="21" t="s">
        <v>9</v>
      </c>
      <c r="AW3" s="22" t="s">
        <v>10</v>
      </c>
    </row>
    <row r="4" ht="45.75" customHeight="1" spans="1:49">
      <c r="A4" s="8" t="s">
        <v>11</v>
      </c>
      <c r="B4" s="8"/>
      <c r="C4" s="8"/>
      <c r="D4" s="9" t="s">
        <v>12</v>
      </c>
      <c r="E4" s="10"/>
      <c r="F4" s="10"/>
      <c r="G4" s="10"/>
      <c r="H4" s="10"/>
      <c r="I4" s="10"/>
      <c r="J4" s="19"/>
      <c r="K4" s="17" t="s">
        <v>13</v>
      </c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26" t="s">
        <v>14</v>
      </c>
      <c r="Z4" s="9" t="s">
        <v>12</v>
      </c>
      <c r="AA4" s="10"/>
      <c r="AB4" s="10"/>
      <c r="AC4" s="19"/>
      <c r="AD4" s="11" t="s">
        <v>15</v>
      </c>
      <c r="AE4" s="26" t="s">
        <v>14</v>
      </c>
      <c r="AF4" s="9" t="s">
        <v>16</v>
      </c>
      <c r="AG4" s="10"/>
      <c r="AH4" s="10"/>
      <c r="AI4" s="19"/>
      <c r="AJ4" s="11" t="s">
        <v>15</v>
      </c>
      <c r="AK4" s="26" t="s">
        <v>14</v>
      </c>
      <c r="AL4" s="9" t="s">
        <v>16</v>
      </c>
      <c r="AM4" s="10"/>
      <c r="AN4" s="10"/>
      <c r="AO4" s="10"/>
      <c r="AP4" s="10"/>
      <c r="AQ4" s="10"/>
      <c r="AR4" s="19"/>
      <c r="AS4" s="26" t="s">
        <v>14</v>
      </c>
      <c r="AT4" s="28"/>
      <c r="AU4" s="21"/>
      <c r="AV4" s="21"/>
      <c r="AW4" s="11"/>
    </row>
    <row r="5" customHeight="1" spans="1:49">
      <c r="A5" s="8"/>
      <c r="B5" s="8"/>
      <c r="C5" s="8"/>
      <c r="D5" s="11" t="s">
        <v>17</v>
      </c>
      <c r="E5" s="11" t="s">
        <v>18</v>
      </c>
      <c r="F5" s="11" t="s">
        <v>19</v>
      </c>
      <c r="G5" s="11" t="s">
        <v>20</v>
      </c>
      <c r="H5" s="11" t="s">
        <v>21</v>
      </c>
      <c r="I5" s="20" t="s">
        <v>22</v>
      </c>
      <c r="J5" s="20" t="s">
        <v>23</v>
      </c>
      <c r="K5" s="11" t="s">
        <v>24</v>
      </c>
      <c r="L5" s="11" t="s">
        <v>25</v>
      </c>
      <c r="M5" s="11" t="s">
        <v>26</v>
      </c>
      <c r="N5" s="11" t="s">
        <v>27</v>
      </c>
      <c r="O5" s="11" t="s">
        <v>28</v>
      </c>
      <c r="P5" s="11" t="s">
        <v>29</v>
      </c>
      <c r="Q5" s="11" t="s">
        <v>30</v>
      </c>
      <c r="R5" s="11" t="s">
        <v>31</v>
      </c>
      <c r="S5" s="11" t="s">
        <v>32</v>
      </c>
      <c r="T5" s="11" t="s">
        <v>33</v>
      </c>
      <c r="U5" s="11" t="s">
        <v>34</v>
      </c>
      <c r="V5" s="11" t="s">
        <v>35</v>
      </c>
      <c r="W5" s="11" t="s">
        <v>36</v>
      </c>
      <c r="X5" s="11" t="s">
        <v>37</v>
      </c>
      <c r="Y5" s="26"/>
      <c r="Z5" s="11" t="s">
        <v>38</v>
      </c>
      <c r="AA5" s="11" t="s">
        <v>39</v>
      </c>
      <c r="AB5" s="11" t="s">
        <v>40</v>
      </c>
      <c r="AC5" s="20" t="s">
        <v>23</v>
      </c>
      <c r="AD5" s="11" t="s">
        <v>41</v>
      </c>
      <c r="AE5" s="26"/>
      <c r="AF5" s="11" t="s">
        <v>42</v>
      </c>
      <c r="AG5" s="11" t="s">
        <v>43</v>
      </c>
      <c r="AH5" s="11" t="s">
        <v>44</v>
      </c>
      <c r="AI5" s="20" t="s">
        <v>23</v>
      </c>
      <c r="AJ5" s="20" t="s">
        <v>45</v>
      </c>
      <c r="AK5" s="26"/>
      <c r="AL5" s="11" t="s">
        <v>46</v>
      </c>
      <c r="AM5" s="11" t="s">
        <v>47</v>
      </c>
      <c r="AN5" s="20" t="s">
        <v>48</v>
      </c>
      <c r="AO5" s="20" t="s">
        <v>49</v>
      </c>
      <c r="AP5" s="11" t="s">
        <v>50</v>
      </c>
      <c r="AQ5" s="11" t="s">
        <v>51</v>
      </c>
      <c r="AR5" s="29" t="s">
        <v>23</v>
      </c>
      <c r="AS5" s="26"/>
      <c r="AT5" s="28"/>
      <c r="AU5" s="21"/>
      <c r="AV5" s="21"/>
      <c r="AW5" s="11"/>
    </row>
    <row r="6" ht="27" customHeight="1" spans="1:49">
      <c r="A6" s="12" t="s">
        <v>52</v>
      </c>
      <c r="B6" s="8"/>
      <c r="C6" s="8"/>
      <c r="D6" s="11"/>
      <c r="E6" s="11"/>
      <c r="F6" s="11"/>
      <c r="G6" s="11"/>
      <c r="H6" s="11"/>
      <c r="I6" s="21"/>
      <c r="J6" s="2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26"/>
      <c r="Z6" s="11"/>
      <c r="AA6" s="11"/>
      <c r="AB6" s="11"/>
      <c r="AC6" s="21"/>
      <c r="AD6" s="11"/>
      <c r="AE6" s="26"/>
      <c r="AF6" s="11"/>
      <c r="AG6" s="11"/>
      <c r="AH6" s="11"/>
      <c r="AI6" s="21"/>
      <c r="AJ6" s="21"/>
      <c r="AK6" s="26"/>
      <c r="AL6" s="11"/>
      <c r="AM6" s="11"/>
      <c r="AN6" s="21"/>
      <c r="AO6" s="21"/>
      <c r="AP6" s="11"/>
      <c r="AQ6" s="11"/>
      <c r="AR6" s="30"/>
      <c r="AS6" s="26"/>
      <c r="AT6" s="28"/>
      <c r="AU6" s="21"/>
      <c r="AV6" s="21"/>
      <c r="AW6" s="11"/>
    </row>
    <row r="7" ht="27" customHeight="1" spans="1:49">
      <c r="A7" s="8"/>
      <c r="B7" s="8"/>
      <c r="C7" s="8"/>
      <c r="D7" s="11"/>
      <c r="E7" s="11"/>
      <c r="F7" s="11"/>
      <c r="G7" s="11"/>
      <c r="H7" s="11"/>
      <c r="I7" s="21"/>
      <c r="J7" s="2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26"/>
      <c r="Z7" s="11"/>
      <c r="AA7" s="11"/>
      <c r="AB7" s="11"/>
      <c r="AC7" s="21"/>
      <c r="AD7" s="11"/>
      <c r="AE7" s="26"/>
      <c r="AF7" s="11"/>
      <c r="AG7" s="11"/>
      <c r="AH7" s="11"/>
      <c r="AI7" s="21"/>
      <c r="AJ7" s="21"/>
      <c r="AK7" s="26"/>
      <c r="AL7" s="11"/>
      <c r="AM7" s="11"/>
      <c r="AN7" s="21"/>
      <c r="AO7" s="21"/>
      <c r="AP7" s="11"/>
      <c r="AQ7" s="11"/>
      <c r="AR7" s="30"/>
      <c r="AS7" s="26"/>
      <c r="AT7" s="28"/>
      <c r="AU7" s="21"/>
      <c r="AV7" s="21"/>
      <c r="AW7" s="11"/>
    </row>
    <row r="8" ht="27" customHeight="1" spans="1:49">
      <c r="A8" s="8"/>
      <c r="B8" s="8"/>
      <c r="C8" s="8"/>
      <c r="D8" s="11"/>
      <c r="E8" s="11"/>
      <c r="F8" s="11"/>
      <c r="G8" s="11"/>
      <c r="H8" s="11"/>
      <c r="I8" s="21"/>
      <c r="J8" s="2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26"/>
      <c r="Z8" s="11"/>
      <c r="AA8" s="11"/>
      <c r="AB8" s="11"/>
      <c r="AC8" s="21"/>
      <c r="AD8" s="11"/>
      <c r="AE8" s="26"/>
      <c r="AF8" s="11"/>
      <c r="AG8" s="11"/>
      <c r="AH8" s="11"/>
      <c r="AI8" s="21"/>
      <c r="AJ8" s="21"/>
      <c r="AK8" s="26"/>
      <c r="AL8" s="11"/>
      <c r="AM8" s="11"/>
      <c r="AN8" s="21"/>
      <c r="AO8" s="21"/>
      <c r="AP8" s="11"/>
      <c r="AQ8" s="11"/>
      <c r="AR8" s="30"/>
      <c r="AS8" s="26"/>
      <c r="AT8" s="28"/>
      <c r="AU8" s="21"/>
      <c r="AV8" s="21"/>
      <c r="AW8" s="11"/>
    </row>
    <row r="9" ht="27" customHeight="1" spans="1:51">
      <c r="A9" s="8"/>
      <c r="B9" s="8"/>
      <c r="C9" s="8"/>
      <c r="D9" s="11"/>
      <c r="E9" s="11"/>
      <c r="F9" s="11"/>
      <c r="G9" s="11"/>
      <c r="H9" s="11"/>
      <c r="I9" s="21"/>
      <c r="J9" s="2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26"/>
      <c r="Z9" s="11"/>
      <c r="AA9" s="11"/>
      <c r="AB9" s="11"/>
      <c r="AC9" s="21"/>
      <c r="AD9" s="11"/>
      <c r="AE9" s="26"/>
      <c r="AF9" s="11"/>
      <c r="AG9" s="11"/>
      <c r="AH9" s="11"/>
      <c r="AI9" s="21"/>
      <c r="AJ9" s="21"/>
      <c r="AK9" s="26"/>
      <c r="AL9" s="11"/>
      <c r="AM9" s="11"/>
      <c r="AN9" s="21"/>
      <c r="AO9" s="21"/>
      <c r="AP9" s="11"/>
      <c r="AQ9" s="11"/>
      <c r="AR9" s="30"/>
      <c r="AS9" s="26"/>
      <c r="AT9" s="28"/>
      <c r="AU9" s="21"/>
      <c r="AV9" s="21"/>
      <c r="AW9" s="11"/>
      <c r="AY9" s="38" t="s">
        <v>53</v>
      </c>
    </row>
    <row r="10" ht="27" customHeight="1" spans="1:49">
      <c r="A10" s="8"/>
      <c r="B10" s="8"/>
      <c r="C10" s="8"/>
      <c r="D10" s="11"/>
      <c r="E10" s="11"/>
      <c r="F10" s="11"/>
      <c r="G10" s="11"/>
      <c r="H10" s="11"/>
      <c r="I10" s="21"/>
      <c r="J10" s="2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26"/>
      <c r="Z10" s="11"/>
      <c r="AA10" s="11"/>
      <c r="AB10" s="11"/>
      <c r="AC10" s="21"/>
      <c r="AD10" s="11"/>
      <c r="AE10" s="26"/>
      <c r="AF10" s="11"/>
      <c r="AG10" s="11"/>
      <c r="AH10" s="11"/>
      <c r="AI10" s="21"/>
      <c r="AJ10" s="21"/>
      <c r="AK10" s="26"/>
      <c r="AL10" s="11"/>
      <c r="AM10" s="11"/>
      <c r="AN10" s="21"/>
      <c r="AO10" s="21"/>
      <c r="AP10" s="11"/>
      <c r="AQ10" s="11"/>
      <c r="AR10" s="30"/>
      <c r="AS10" s="26"/>
      <c r="AT10" s="28"/>
      <c r="AU10" s="21"/>
      <c r="AV10" s="21"/>
      <c r="AW10" s="11"/>
    </row>
    <row r="11" ht="43.5" hidden="1" customHeight="1" spans="1:49">
      <c r="A11" s="8"/>
      <c r="B11" s="8"/>
      <c r="C11" s="8"/>
      <c r="D11" s="11"/>
      <c r="E11" s="11"/>
      <c r="F11" s="11"/>
      <c r="G11" s="11"/>
      <c r="H11" s="11"/>
      <c r="I11" s="21"/>
      <c r="J11" s="2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26"/>
      <c r="Z11" s="11"/>
      <c r="AA11" s="11"/>
      <c r="AB11" s="11"/>
      <c r="AC11" s="21"/>
      <c r="AD11" s="11"/>
      <c r="AE11" s="26"/>
      <c r="AF11" s="11"/>
      <c r="AG11" s="11"/>
      <c r="AH11" s="11"/>
      <c r="AI11" s="21"/>
      <c r="AJ11" s="21"/>
      <c r="AK11" s="26"/>
      <c r="AL11" s="11"/>
      <c r="AM11" s="11"/>
      <c r="AN11" s="21"/>
      <c r="AO11" s="21"/>
      <c r="AP11" s="11"/>
      <c r="AQ11" s="11"/>
      <c r="AR11" s="30"/>
      <c r="AS11" s="26"/>
      <c r="AT11" s="28"/>
      <c r="AU11" s="21"/>
      <c r="AV11" s="21"/>
      <c r="AW11" s="11"/>
    </row>
    <row r="12" ht="18" customHeight="1" spans="1:49">
      <c r="A12" s="12" t="s">
        <v>54</v>
      </c>
      <c r="B12" s="12" t="s">
        <v>55</v>
      </c>
      <c r="C12" s="12" t="s">
        <v>56</v>
      </c>
      <c r="D12" s="11"/>
      <c r="E12" s="11"/>
      <c r="F12" s="11"/>
      <c r="G12" s="11"/>
      <c r="H12" s="11"/>
      <c r="I12" s="22"/>
      <c r="J12" s="22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26"/>
      <c r="Z12" s="11"/>
      <c r="AA12" s="11"/>
      <c r="AB12" s="11"/>
      <c r="AC12" s="22"/>
      <c r="AD12" s="11"/>
      <c r="AE12" s="26"/>
      <c r="AF12" s="11"/>
      <c r="AG12" s="11"/>
      <c r="AH12" s="11"/>
      <c r="AI12" s="22"/>
      <c r="AJ12" s="22"/>
      <c r="AK12" s="26"/>
      <c r="AL12" s="11"/>
      <c r="AM12" s="11"/>
      <c r="AN12" s="22"/>
      <c r="AO12" s="22"/>
      <c r="AP12" s="11"/>
      <c r="AQ12" s="11"/>
      <c r="AR12" s="31"/>
      <c r="AS12" s="26"/>
      <c r="AT12" s="28"/>
      <c r="AU12" s="22"/>
      <c r="AV12" s="22"/>
      <c r="AW12" s="11"/>
    </row>
    <row r="13" ht="20.1" customHeight="1" spans="1:49">
      <c r="A13" s="13" t="s">
        <v>57</v>
      </c>
      <c r="B13" s="14" t="s">
        <v>58</v>
      </c>
      <c r="C13" s="15" t="s">
        <v>59</v>
      </c>
      <c r="D13" s="15">
        <v>0</v>
      </c>
      <c r="E13" s="15">
        <v>5</v>
      </c>
      <c r="F13" s="15">
        <v>0</v>
      </c>
      <c r="G13" s="15">
        <v>3</v>
      </c>
      <c r="H13" s="15">
        <v>15</v>
      </c>
      <c r="I13" s="15">
        <v>16</v>
      </c>
      <c r="J13" s="15"/>
      <c r="K13" s="15">
        <v>2</v>
      </c>
      <c r="L13" s="15">
        <v>0</v>
      </c>
      <c r="M13" s="15">
        <v>1</v>
      </c>
      <c r="N13" s="15">
        <v>5</v>
      </c>
      <c r="O13" s="15">
        <v>0</v>
      </c>
      <c r="P13" s="15">
        <v>5</v>
      </c>
      <c r="Q13" s="15">
        <v>2</v>
      </c>
      <c r="R13" s="15">
        <v>25</v>
      </c>
      <c r="S13" s="15">
        <v>0</v>
      </c>
      <c r="T13" s="15">
        <v>5</v>
      </c>
      <c r="U13" s="15">
        <v>10</v>
      </c>
      <c r="V13" s="15">
        <v>20</v>
      </c>
      <c r="W13" s="15">
        <v>0</v>
      </c>
      <c r="X13" s="15">
        <v>0</v>
      </c>
      <c r="Y13" s="15">
        <f t="shared" ref="Y13:Y29" si="0">MIN(100,60+D13+E13+F13+G13+H13+I13+J13-K13-L13-M13-N13-O13-P13-Q13-R13-S13-T13-U13-V13-W13-X13)</f>
        <v>24</v>
      </c>
      <c r="Z13" s="15">
        <v>92</v>
      </c>
      <c r="AA13" s="15">
        <v>13</v>
      </c>
      <c r="AB13" s="15">
        <v>5</v>
      </c>
      <c r="AC13" s="15"/>
      <c r="AD13" s="15">
        <v>5</v>
      </c>
      <c r="AE13" s="15">
        <f t="shared" ref="AE13:AE18" si="1">MIN(100,Z13+AA13+AB13+AC13-AD13)</f>
        <v>100</v>
      </c>
      <c r="AF13" s="15">
        <v>90</v>
      </c>
      <c r="AG13" s="15">
        <v>9</v>
      </c>
      <c r="AH13" s="15">
        <v>4</v>
      </c>
      <c r="AI13" s="15"/>
      <c r="AJ13" s="15"/>
      <c r="AK13" s="15">
        <f t="shared" ref="AK13:AK18" si="2">MIN(100,AF13+AG13+AH13+AI13-AJ13)</f>
        <v>100</v>
      </c>
      <c r="AL13" s="15">
        <v>3</v>
      </c>
      <c r="AM13" s="15">
        <v>5</v>
      </c>
      <c r="AN13" s="15">
        <v>0</v>
      </c>
      <c r="AO13" s="15">
        <v>0</v>
      </c>
      <c r="AP13" s="15">
        <v>12</v>
      </c>
      <c r="AQ13" s="15">
        <v>8</v>
      </c>
      <c r="AR13" s="32"/>
      <c r="AS13" s="32">
        <f t="shared" ref="AS13:AS18" si="3">MIN(100,60+AL13+AM13+AN13+AO13+AP13+AQ13+AR13)</f>
        <v>88</v>
      </c>
      <c r="AT13" s="15">
        <f t="shared" ref="AT13:AT18" si="4">Y13*0.2+AE13*0.55+AK13*0.05+AS13*0.2</f>
        <v>82.4</v>
      </c>
      <c r="AU13" s="33"/>
      <c r="AV13" s="34"/>
      <c r="AW13" s="39"/>
    </row>
    <row r="14" ht="20.1" customHeight="1" spans="1:49">
      <c r="A14" s="16">
        <v>1</v>
      </c>
      <c r="B14" s="1" t="s">
        <v>60</v>
      </c>
      <c r="C14" s="1" t="s">
        <v>61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>
        <f t="shared" si="0"/>
        <v>60</v>
      </c>
      <c r="Z14" s="2">
        <v>71.68</v>
      </c>
      <c r="AA14" s="17"/>
      <c r="AB14" s="17"/>
      <c r="AC14" s="17"/>
      <c r="AD14" s="17">
        <v>6</v>
      </c>
      <c r="AE14" s="2">
        <f t="shared" si="1"/>
        <v>65.68</v>
      </c>
      <c r="AF14" s="17">
        <v>80.1</v>
      </c>
      <c r="AG14" s="17">
        <v>5</v>
      </c>
      <c r="AH14" s="17"/>
      <c r="AI14" s="17"/>
      <c r="AJ14" s="17"/>
      <c r="AK14" s="17">
        <f t="shared" si="2"/>
        <v>85.1</v>
      </c>
      <c r="AL14" s="17"/>
      <c r="AM14" s="17"/>
      <c r="AN14" s="17"/>
      <c r="AO14" s="17"/>
      <c r="AP14" s="17"/>
      <c r="AQ14" s="17"/>
      <c r="AR14" s="19"/>
      <c r="AS14" s="19">
        <f t="shared" si="3"/>
        <v>60</v>
      </c>
      <c r="AT14" s="2">
        <f>Y14*0.2+AE14*0.55+AK14*0.05+AS14*0.2</f>
        <v>64.379</v>
      </c>
      <c r="AU14" s="35">
        <v>30</v>
      </c>
      <c r="AV14" s="36">
        <v>31</v>
      </c>
      <c r="AW14" s="40" t="s">
        <v>62</v>
      </c>
    </row>
    <row r="15" ht="20.1" customHeight="1" spans="1:49">
      <c r="A15" s="16">
        <v>2</v>
      </c>
      <c r="B15" s="1" t="s">
        <v>63</v>
      </c>
      <c r="C15" s="1" t="s">
        <v>64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>
        <f t="shared" si="0"/>
        <v>60</v>
      </c>
      <c r="Z15" s="2">
        <v>79.92</v>
      </c>
      <c r="AA15" s="17"/>
      <c r="AB15" s="17"/>
      <c r="AC15" s="17"/>
      <c r="AD15" s="17">
        <v>0</v>
      </c>
      <c r="AE15" s="2">
        <f t="shared" si="1"/>
        <v>79.92</v>
      </c>
      <c r="AF15" s="17">
        <v>81.7</v>
      </c>
      <c r="AG15" s="17">
        <v>12</v>
      </c>
      <c r="AH15" s="17"/>
      <c r="AI15" s="17"/>
      <c r="AJ15" s="17"/>
      <c r="AK15" s="17">
        <f t="shared" si="2"/>
        <v>93.7</v>
      </c>
      <c r="AL15" s="17">
        <v>3</v>
      </c>
      <c r="AM15" s="17"/>
      <c r="AN15" s="17"/>
      <c r="AO15" s="17"/>
      <c r="AP15" s="17">
        <v>26</v>
      </c>
      <c r="AQ15" s="17"/>
      <c r="AR15" s="19"/>
      <c r="AS15" s="19">
        <f t="shared" si="3"/>
        <v>89</v>
      </c>
      <c r="AT15" s="2">
        <f t="shared" si="4"/>
        <v>78.441</v>
      </c>
      <c r="AU15" s="35">
        <v>6</v>
      </c>
      <c r="AV15" s="36">
        <v>6</v>
      </c>
      <c r="AW15" s="40" t="s">
        <v>65</v>
      </c>
    </row>
    <row r="16" ht="20.1" customHeight="1" spans="1:49">
      <c r="A16" s="16">
        <v>3</v>
      </c>
      <c r="B16" s="1" t="s">
        <v>66</v>
      </c>
      <c r="C16" s="1" t="s">
        <v>67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>
        <f t="shared" si="0"/>
        <v>60</v>
      </c>
      <c r="Z16" s="2">
        <v>75.89</v>
      </c>
      <c r="AA16" s="17"/>
      <c r="AB16" s="17"/>
      <c r="AC16" s="17"/>
      <c r="AD16" s="17">
        <v>0</v>
      </c>
      <c r="AE16" s="2">
        <f t="shared" si="1"/>
        <v>75.89</v>
      </c>
      <c r="AF16" s="17">
        <v>70.3</v>
      </c>
      <c r="AG16" s="17"/>
      <c r="AH16" s="17"/>
      <c r="AI16" s="17"/>
      <c r="AJ16" s="17"/>
      <c r="AK16" s="17">
        <f t="shared" si="2"/>
        <v>70.3</v>
      </c>
      <c r="AL16" s="17"/>
      <c r="AM16" s="17"/>
      <c r="AN16" s="17"/>
      <c r="AO16" s="17"/>
      <c r="AP16" s="17"/>
      <c r="AQ16" s="17"/>
      <c r="AR16" s="19"/>
      <c r="AS16" s="19">
        <f t="shared" si="3"/>
        <v>60</v>
      </c>
      <c r="AT16" s="2">
        <f t="shared" si="4"/>
        <v>69.2545</v>
      </c>
      <c r="AU16" s="35">
        <v>17</v>
      </c>
      <c r="AV16" s="36">
        <v>15</v>
      </c>
      <c r="AW16" s="40" t="s">
        <v>62</v>
      </c>
    </row>
    <row r="17" ht="20.1" customHeight="1" spans="1:49">
      <c r="A17" s="16">
        <v>4</v>
      </c>
      <c r="B17" s="1" t="s">
        <v>68</v>
      </c>
      <c r="C17" s="1" t="s">
        <v>69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>
        <f t="shared" si="0"/>
        <v>60</v>
      </c>
      <c r="Z17" s="2">
        <v>69.96</v>
      </c>
      <c r="AA17" s="17"/>
      <c r="AB17" s="17"/>
      <c r="AC17" s="17"/>
      <c r="AD17" s="17">
        <v>4</v>
      </c>
      <c r="AE17" s="2">
        <f t="shared" si="1"/>
        <v>65.96</v>
      </c>
      <c r="AF17" s="17">
        <v>79.1</v>
      </c>
      <c r="AG17" s="17"/>
      <c r="AH17" s="17"/>
      <c r="AI17" s="17"/>
      <c r="AJ17" s="17"/>
      <c r="AK17" s="17">
        <f t="shared" si="2"/>
        <v>79.1</v>
      </c>
      <c r="AL17" s="17"/>
      <c r="AM17" s="17"/>
      <c r="AN17" s="17"/>
      <c r="AO17" s="17"/>
      <c r="AP17" s="17"/>
      <c r="AQ17" s="17"/>
      <c r="AR17" s="19"/>
      <c r="AS17" s="19">
        <f t="shared" si="3"/>
        <v>60</v>
      </c>
      <c r="AT17" s="2">
        <f t="shared" si="4"/>
        <v>64.233</v>
      </c>
      <c r="AU17" s="35">
        <v>32</v>
      </c>
      <c r="AV17" s="36">
        <v>32</v>
      </c>
      <c r="AW17" s="40" t="s">
        <v>62</v>
      </c>
    </row>
    <row r="18" ht="20.1" customHeight="1" spans="1:49">
      <c r="A18" s="16">
        <v>5</v>
      </c>
      <c r="B18" s="1" t="s">
        <v>70</v>
      </c>
      <c r="C18" s="1" t="s">
        <v>71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>
        <f t="shared" si="0"/>
        <v>60</v>
      </c>
      <c r="Z18" s="2">
        <v>80.2</v>
      </c>
      <c r="AA18" s="17"/>
      <c r="AB18" s="17"/>
      <c r="AC18" s="17"/>
      <c r="AD18" s="17">
        <v>0</v>
      </c>
      <c r="AE18" s="2">
        <f t="shared" si="1"/>
        <v>80.2</v>
      </c>
      <c r="AF18" s="17">
        <v>74.8</v>
      </c>
      <c r="AG18" s="17"/>
      <c r="AH18" s="17"/>
      <c r="AI18" s="17"/>
      <c r="AJ18" s="17"/>
      <c r="AK18" s="17">
        <f t="shared" si="2"/>
        <v>74.8</v>
      </c>
      <c r="AL18" s="17">
        <v>3</v>
      </c>
      <c r="AM18" s="17"/>
      <c r="AN18" s="17"/>
      <c r="AO18" s="17"/>
      <c r="AP18" s="17">
        <v>39</v>
      </c>
      <c r="AQ18" s="17"/>
      <c r="AR18" s="19"/>
      <c r="AS18" s="19">
        <f t="shared" si="3"/>
        <v>100</v>
      </c>
      <c r="AT18" s="2">
        <f t="shared" si="4"/>
        <v>79.85</v>
      </c>
      <c r="AU18" s="35">
        <v>5</v>
      </c>
      <c r="AV18" s="36">
        <v>3</v>
      </c>
      <c r="AW18" s="40" t="s">
        <v>62</v>
      </c>
    </row>
    <row r="19" ht="20.1" customHeight="1" spans="1:49">
      <c r="A19" s="16">
        <v>6</v>
      </c>
      <c r="B19" s="1" t="s">
        <v>72</v>
      </c>
      <c r="C19" s="1" t="s">
        <v>73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>
        <f t="shared" si="0"/>
        <v>60</v>
      </c>
      <c r="Z19" s="2">
        <v>73.64</v>
      </c>
      <c r="AA19" s="17">
        <v>3</v>
      </c>
      <c r="AB19" s="17"/>
      <c r="AC19" s="17"/>
      <c r="AD19" s="17">
        <v>6</v>
      </c>
      <c r="AE19" s="2">
        <f t="shared" ref="AE19:AE24" si="5">MIN(100,Z19+AA19+AB19+AC19-AD19)</f>
        <v>70.64</v>
      </c>
      <c r="AF19" s="17">
        <v>66</v>
      </c>
      <c r="AG19" s="17"/>
      <c r="AH19" s="17"/>
      <c r="AI19" s="17"/>
      <c r="AJ19" s="17"/>
      <c r="AK19" s="17">
        <f t="shared" ref="AK19:AK24" si="6">MIN(100,AF19+AG19+AH19+AI19-AJ19)</f>
        <v>66</v>
      </c>
      <c r="AL19" s="17"/>
      <c r="AM19" s="17"/>
      <c r="AN19" s="17"/>
      <c r="AO19" s="17"/>
      <c r="AP19" s="17">
        <v>10</v>
      </c>
      <c r="AQ19" s="17"/>
      <c r="AR19" s="19"/>
      <c r="AS19" s="19">
        <f t="shared" ref="AS19:AS24" si="7">MIN(100,60+AL19+AM19+AN19+AO19+AP19+AQ19+AR19)</f>
        <v>70</v>
      </c>
      <c r="AT19" s="2">
        <f t="shared" ref="AT19:AT24" si="8">Y19*0.2+AE19*0.55+AK19*0.05+AS19*0.2</f>
        <v>68.152</v>
      </c>
      <c r="AU19" s="35">
        <v>26</v>
      </c>
      <c r="AV19" s="36">
        <v>22</v>
      </c>
      <c r="AW19" s="40" t="s">
        <v>62</v>
      </c>
    </row>
    <row r="20" ht="20.1" customHeight="1" spans="1:49">
      <c r="A20" s="16">
        <v>7</v>
      </c>
      <c r="B20" s="1" t="s">
        <v>74</v>
      </c>
      <c r="C20" s="1" t="s">
        <v>75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>
        <f t="shared" si="0"/>
        <v>60</v>
      </c>
      <c r="Z20" s="2">
        <v>78.13</v>
      </c>
      <c r="AA20" s="17"/>
      <c r="AB20" s="17"/>
      <c r="AC20" s="17"/>
      <c r="AD20" s="17">
        <v>0</v>
      </c>
      <c r="AE20" s="2">
        <f t="shared" si="5"/>
        <v>78.13</v>
      </c>
      <c r="AF20" s="17">
        <v>63.9</v>
      </c>
      <c r="AG20" s="17"/>
      <c r="AH20" s="17"/>
      <c r="AI20" s="17"/>
      <c r="AJ20" s="17"/>
      <c r="AK20" s="17">
        <f t="shared" si="6"/>
        <v>63.9</v>
      </c>
      <c r="AL20" s="17"/>
      <c r="AM20" s="17"/>
      <c r="AN20" s="17"/>
      <c r="AO20" s="17"/>
      <c r="AP20" s="17"/>
      <c r="AQ20" s="17"/>
      <c r="AR20" s="19"/>
      <c r="AS20" s="19">
        <f t="shared" si="7"/>
        <v>60</v>
      </c>
      <c r="AT20" s="2">
        <f t="shared" si="8"/>
        <v>70.1665</v>
      </c>
      <c r="AU20" s="35">
        <v>10</v>
      </c>
      <c r="AV20" s="36">
        <v>14</v>
      </c>
      <c r="AW20" s="40" t="s">
        <v>76</v>
      </c>
    </row>
    <row r="21" ht="20.1" customHeight="1" spans="1:49">
      <c r="A21" s="16">
        <v>8</v>
      </c>
      <c r="B21" s="1" t="s">
        <v>77</v>
      </c>
      <c r="C21" s="1" t="s">
        <v>78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>
        <f t="shared" si="0"/>
        <v>60</v>
      </c>
      <c r="Z21" s="2">
        <v>76.53</v>
      </c>
      <c r="AA21" s="17"/>
      <c r="AB21" s="17"/>
      <c r="AC21" s="17"/>
      <c r="AD21" s="17">
        <v>2</v>
      </c>
      <c r="AE21" s="2">
        <f t="shared" si="5"/>
        <v>74.53</v>
      </c>
      <c r="AF21" s="17">
        <v>57.6</v>
      </c>
      <c r="AG21" s="17"/>
      <c r="AH21" s="17"/>
      <c r="AI21" s="17"/>
      <c r="AJ21" s="17"/>
      <c r="AK21" s="17">
        <f t="shared" si="6"/>
        <v>57.6</v>
      </c>
      <c r="AL21" s="17"/>
      <c r="AM21" s="17"/>
      <c r="AN21" s="17"/>
      <c r="AO21" s="17"/>
      <c r="AP21" s="17"/>
      <c r="AQ21" s="17"/>
      <c r="AR21" s="19"/>
      <c r="AS21" s="19">
        <f t="shared" si="7"/>
        <v>60</v>
      </c>
      <c r="AT21" s="2">
        <f t="shared" si="8"/>
        <v>67.8715</v>
      </c>
      <c r="AU21" s="35">
        <v>15</v>
      </c>
      <c r="AV21" s="36">
        <v>23</v>
      </c>
      <c r="AW21" s="40" t="s">
        <v>65</v>
      </c>
    </row>
    <row r="22" ht="20.1" customHeight="1" spans="1:49">
      <c r="A22" s="16">
        <v>9</v>
      </c>
      <c r="B22" s="1" t="s">
        <v>79</v>
      </c>
      <c r="C22" s="1" t="s">
        <v>80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>
        <f t="shared" si="0"/>
        <v>60</v>
      </c>
      <c r="Z22" s="2">
        <v>82.7</v>
      </c>
      <c r="AA22" s="17"/>
      <c r="AB22" s="17"/>
      <c r="AC22" s="17"/>
      <c r="AD22" s="17">
        <v>0</v>
      </c>
      <c r="AE22" s="2">
        <f t="shared" si="5"/>
        <v>82.7</v>
      </c>
      <c r="AF22" s="17">
        <v>72.2</v>
      </c>
      <c r="AG22" s="17"/>
      <c r="AH22" s="17"/>
      <c r="AI22" s="17"/>
      <c r="AJ22" s="17"/>
      <c r="AK22" s="17">
        <f t="shared" si="6"/>
        <v>72.2</v>
      </c>
      <c r="AL22" s="17">
        <v>3</v>
      </c>
      <c r="AM22" s="17"/>
      <c r="AN22" s="17"/>
      <c r="AO22" s="17"/>
      <c r="AP22" s="17">
        <v>49</v>
      </c>
      <c r="AQ22" s="17"/>
      <c r="AR22" s="19"/>
      <c r="AS22" s="19">
        <f t="shared" si="7"/>
        <v>100</v>
      </c>
      <c r="AT22" s="2">
        <f t="shared" si="8"/>
        <v>81.095</v>
      </c>
      <c r="AU22" s="35">
        <v>3</v>
      </c>
      <c r="AV22" s="36">
        <v>1</v>
      </c>
      <c r="AW22" s="40" t="s">
        <v>81</v>
      </c>
    </row>
    <row r="23" ht="20.1" customHeight="1" spans="1:49">
      <c r="A23" s="16">
        <v>10</v>
      </c>
      <c r="B23" s="1" t="s">
        <v>82</v>
      </c>
      <c r="C23" s="1" t="s">
        <v>83</v>
      </c>
      <c r="D23" s="17"/>
      <c r="E23" s="17"/>
      <c r="F23" s="17"/>
      <c r="G23" s="17"/>
      <c r="H23" s="17"/>
      <c r="I23" s="17">
        <v>2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>
        <f t="shared" si="0"/>
        <v>62</v>
      </c>
      <c r="Z23" s="2">
        <v>75.75</v>
      </c>
      <c r="AA23" s="17"/>
      <c r="AB23" s="17"/>
      <c r="AC23" s="17"/>
      <c r="AD23" s="17">
        <v>0</v>
      </c>
      <c r="AE23" s="2">
        <f t="shared" si="5"/>
        <v>75.75</v>
      </c>
      <c r="AF23" s="17">
        <v>60</v>
      </c>
      <c r="AG23" s="17"/>
      <c r="AH23" s="17"/>
      <c r="AI23" s="17"/>
      <c r="AJ23" s="17"/>
      <c r="AK23" s="17">
        <f t="shared" si="6"/>
        <v>60</v>
      </c>
      <c r="AL23" s="17">
        <v>3</v>
      </c>
      <c r="AM23" s="17"/>
      <c r="AN23" s="17"/>
      <c r="AO23" s="17"/>
      <c r="AP23" s="17">
        <v>34</v>
      </c>
      <c r="AQ23" s="17">
        <v>8</v>
      </c>
      <c r="AR23" s="19"/>
      <c r="AS23" s="19">
        <f t="shared" si="7"/>
        <v>100</v>
      </c>
      <c r="AT23" s="2">
        <f t="shared" si="8"/>
        <v>77.0625</v>
      </c>
      <c r="AU23" s="35">
        <v>18</v>
      </c>
      <c r="AV23" s="36">
        <v>8</v>
      </c>
      <c r="AW23" s="40" t="s">
        <v>62</v>
      </c>
    </row>
    <row r="24" ht="20.1" customHeight="1" spans="1:49">
      <c r="A24" s="16">
        <v>11</v>
      </c>
      <c r="B24" s="1" t="s">
        <v>84</v>
      </c>
      <c r="C24" s="1" t="s">
        <v>85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>
        <f t="shared" si="0"/>
        <v>60</v>
      </c>
      <c r="Z24" s="2">
        <v>73.15</v>
      </c>
      <c r="AA24" s="17"/>
      <c r="AB24" s="17"/>
      <c r="AC24" s="17"/>
      <c r="AD24" s="17">
        <v>0</v>
      </c>
      <c r="AE24" s="2">
        <f t="shared" si="5"/>
        <v>73.15</v>
      </c>
      <c r="AF24" s="17">
        <v>66.5</v>
      </c>
      <c r="AG24" s="17"/>
      <c r="AH24" s="17"/>
      <c r="AI24" s="17"/>
      <c r="AJ24" s="17"/>
      <c r="AK24" s="17">
        <f t="shared" si="6"/>
        <v>66.5</v>
      </c>
      <c r="AL24" s="17"/>
      <c r="AM24" s="17"/>
      <c r="AN24" s="17"/>
      <c r="AO24" s="17"/>
      <c r="AP24" s="17"/>
      <c r="AQ24" s="17"/>
      <c r="AR24" s="19"/>
      <c r="AS24" s="19">
        <f t="shared" si="7"/>
        <v>60</v>
      </c>
      <c r="AT24" s="2">
        <f t="shared" si="8"/>
        <v>67.5575</v>
      </c>
      <c r="AU24" s="35">
        <v>28</v>
      </c>
      <c r="AV24" s="36">
        <v>25</v>
      </c>
      <c r="AW24" s="40" t="s">
        <v>86</v>
      </c>
    </row>
    <row r="25" ht="20.1" customHeight="1" spans="1:49">
      <c r="A25" s="16">
        <v>12</v>
      </c>
      <c r="B25" s="1" t="s">
        <v>87</v>
      </c>
      <c r="C25" s="1" t="s">
        <v>88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>
        <f t="shared" si="0"/>
        <v>60</v>
      </c>
      <c r="Z25" s="2">
        <v>69.57</v>
      </c>
      <c r="AA25" s="17"/>
      <c r="AB25" s="17"/>
      <c r="AC25" s="17"/>
      <c r="AD25" s="17">
        <v>10</v>
      </c>
      <c r="AE25" s="2">
        <f t="shared" ref="AE25:AE32" si="9">MIN(100,Z25+AA25+AB25+AC25-AD25)</f>
        <v>59.57</v>
      </c>
      <c r="AF25" s="17">
        <v>75.4</v>
      </c>
      <c r="AG25" s="17"/>
      <c r="AH25" s="17"/>
      <c r="AI25" s="17"/>
      <c r="AJ25" s="17"/>
      <c r="AK25" s="17">
        <f t="shared" ref="AK25:AK30" si="10">MIN(100,AF25+AG25+AH25+AI25-AJ25)</f>
        <v>75.4</v>
      </c>
      <c r="AL25" s="17"/>
      <c r="AM25" s="17"/>
      <c r="AN25" s="17"/>
      <c r="AO25" s="17"/>
      <c r="AP25" s="17"/>
      <c r="AQ25" s="17"/>
      <c r="AR25" s="19"/>
      <c r="AS25" s="19">
        <f t="shared" ref="AS25:AS30" si="11">MIN(100,60+AL25+AM25+AN25+AO25+AP25+AQ25+AR25)</f>
        <v>60</v>
      </c>
      <c r="AT25" s="2">
        <f t="shared" ref="AT25:AT30" si="12">Y25*0.2+AE25*0.55+AK25*0.05+AS25*0.2</f>
        <v>60.5335</v>
      </c>
      <c r="AU25" s="35">
        <v>33</v>
      </c>
      <c r="AV25" s="36">
        <v>34</v>
      </c>
      <c r="AW25" s="40" t="s">
        <v>86</v>
      </c>
    </row>
    <row r="26" ht="20.1" customHeight="1" spans="1:49">
      <c r="A26" s="16">
        <v>13</v>
      </c>
      <c r="B26" s="1" t="s">
        <v>89</v>
      </c>
      <c r="C26" s="1" t="s">
        <v>90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>
        <f t="shared" si="0"/>
        <v>60</v>
      </c>
      <c r="Z26" s="2">
        <v>80.25</v>
      </c>
      <c r="AA26" s="17">
        <v>3</v>
      </c>
      <c r="AB26" s="17"/>
      <c r="AC26" s="17"/>
      <c r="AD26" s="17">
        <v>0</v>
      </c>
      <c r="AE26" s="2">
        <f t="shared" si="9"/>
        <v>83.25</v>
      </c>
      <c r="AF26" s="17">
        <v>81.5</v>
      </c>
      <c r="AG26" s="17">
        <v>1</v>
      </c>
      <c r="AH26" s="17"/>
      <c r="AI26" s="17"/>
      <c r="AJ26" s="17"/>
      <c r="AK26" s="17">
        <f t="shared" si="10"/>
        <v>82.5</v>
      </c>
      <c r="AL26" s="17">
        <v>3</v>
      </c>
      <c r="AM26" s="17"/>
      <c r="AN26" s="17"/>
      <c r="AO26" s="17"/>
      <c r="AP26" s="17">
        <v>26</v>
      </c>
      <c r="AQ26" s="17"/>
      <c r="AR26" s="19"/>
      <c r="AS26" s="19">
        <f t="shared" si="11"/>
        <v>89</v>
      </c>
      <c r="AT26" s="2">
        <f t="shared" si="12"/>
        <v>79.7125</v>
      </c>
      <c r="AU26" s="35">
        <v>4</v>
      </c>
      <c r="AV26" s="36">
        <v>4</v>
      </c>
      <c r="AW26" s="40" t="s">
        <v>86</v>
      </c>
    </row>
    <row r="27" ht="20.1" customHeight="1" spans="1:49">
      <c r="A27" s="16">
        <v>14</v>
      </c>
      <c r="B27" s="1" t="s">
        <v>91</v>
      </c>
      <c r="C27" s="1" t="s">
        <v>92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>
        <f t="shared" si="0"/>
        <v>60</v>
      </c>
      <c r="Z27" s="2">
        <v>77.02</v>
      </c>
      <c r="AA27" s="17"/>
      <c r="AB27" s="17"/>
      <c r="AC27" s="17"/>
      <c r="AD27" s="17">
        <v>0</v>
      </c>
      <c r="AE27" s="2">
        <f t="shared" si="9"/>
        <v>77.02</v>
      </c>
      <c r="AF27" s="17">
        <v>78.5</v>
      </c>
      <c r="AG27" s="17"/>
      <c r="AH27" s="17"/>
      <c r="AI27" s="17"/>
      <c r="AJ27" s="17"/>
      <c r="AK27" s="17">
        <f t="shared" si="10"/>
        <v>78.5</v>
      </c>
      <c r="AL27" s="17"/>
      <c r="AM27" s="17"/>
      <c r="AN27" s="17"/>
      <c r="AO27" s="17"/>
      <c r="AP27" s="17"/>
      <c r="AQ27" s="17"/>
      <c r="AR27" s="19"/>
      <c r="AS27" s="19">
        <f t="shared" si="11"/>
        <v>60</v>
      </c>
      <c r="AT27" s="2">
        <f t="shared" si="12"/>
        <v>70.286</v>
      </c>
      <c r="AU27" s="35">
        <v>14</v>
      </c>
      <c r="AV27" s="36">
        <v>13</v>
      </c>
      <c r="AW27" s="40" t="s">
        <v>93</v>
      </c>
    </row>
    <row r="28" ht="20.1" customHeight="1" spans="1:49">
      <c r="A28" s="16">
        <v>15</v>
      </c>
      <c r="B28" s="1" t="s">
        <v>94</v>
      </c>
      <c r="C28" s="1" t="s">
        <v>95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>
        <f t="shared" si="0"/>
        <v>60</v>
      </c>
      <c r="Z28" s="2">
        <v>73.7</v>
      </c>
      <c r="AA28" s="17"/>
      <c r="AB28" s="17"/>
      <c r="AC28" s="17"/>
      <c r="AD28" s="17">
        <v>2</v>
      </c>
      <c r="AE28" s="2">
        <f t="shared" si="9"/>
        <v>71.7</v>
      </c>
      <c r="AF28" s="17">
        <v>74.3</v>
      </c>
      <c r="AG28" s="17"/>
      <c r="AH28" s="17"/>
      <c r="AI28" s="17"/>
      <c r="AJ28" s="17"/>
      <c r="AK28" s="17">
        <f t="shared" si="10"/>
        <v>74.3</v>
      </c>
      <c r="AL28" s="17"/>
      <c r="AM28" s="17"/>
      <c r="AN28" s="17"/>
      <c r="AO28" s="17"/>
      <c r="AP28" s="17"/>
      <c r="AQ28" s="17"/>
      <c r="AR28" s="19"/>
      <c r="AS28" s="19">
        <f t="shared" si="11"/>
        <v>60</v>
      </c>
      <c r="AT28" s="2">
        <f t="shared" si="12"/>
        <v>67.15</v>
      </c>
      <c r="AU28" s="35">
        <v>25</v>
      </c>
      <c r="AV28" s="36">
        <v>27</v>
      </c>
      <c r="AW28" s="40" t="s">
        <v>93</v>
      </c>
    </row>
    <row r="29" ht="20.1" customHeight="1" spans="1:49">
      <c r="A29" s="16">
        <v>16</v>
      </c>
      <c r="B29" s="1" t="s">
        <v>96</v>
      </c>
      <c r="C29" s="1" t="s">
        <v>97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>
        <f t="shared" si="0"/>
        <v>60</v>
      </c>
      <c r="Z29" s="2">
        <v>77.46</v>
      </c>
      <c r="AA29" s="17"/>
      <c r="AB29" s="17"/>
      <c r="AC29" s="17"/>
      <c r="AD29" s="17">
        <v>0</v>
      </c>
      <c r="AE29" s="2">
        <f t="shared" si="9"/>
        <v>77.46</v>
      </c>
      <c r="AF29" s="17">
        <v>78.8</v>
      </c>
      <c r="AG29" s="17"/>
      <c r="AH29" s="17"/>
      <c r="AI29" s="17"/>
      <c r="AJ29" s="17"/>
      <c r="AK29" s="17">
        <f t="shared" si="10"/>
        <v>78.8</v>
      </c>
      <c r="AL29" s="17">
        <v>3</v>
      </c>
      <c r="AM29" s="17"/>
      <c r="AN29" s="17"/>
      <c r="AO29" s="17"/>
      <c r="AP29" s="17"/>
      <c r="AQ29" s="17"/>
      <c r="AR29" s="19"/>
      <c r="AS29" s="19">
        <f t="shared" si="11"/>
        <v>63</v>
      </c>
      <c r="AT29" s="2">
        <f t="shared" si="12"/>
        <v>71.143</v>
      </c>
      <c r="AU29" s="35">
        <v>11</v>
      </c>
      <c r="AV29" s="36">
        <v>12</v>
      </c>
      <c r="AW29" s="40" t="s">
        <v>98</v>
      </c>
    </row>
    <row r="30" ht="20.1" customHeight="1" spans="1:49">
      <c r="A30" s="16">
        <v>17</v>
      </c>
      <c r="B30" s="1" t="s">
        <v>99</v>
      </c>
      <c r="C30" s="1" t="s">
        <v>100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>
        <f t="shared" ref="Y30:Y50" si="13">MIN(100,60+D30+E30+F30+G30+H30+I30+J30-K30-L30-M30-N30-O30-P30-Q30-R30-S30-T30-U30-V30-W30-X30)</f>
        <v>60</v>
      </c>
      <c r="Z30" s="2">
        <v>74.85</v>
      </c>
      <c r="AA30" s="17"/>
      <c r="AB30" s="17"/>
      <c r="AC30" s="17"/>
      <c r="AD30" s="17">
        <v>2</v>
      </c>
      <c r="AE30" s="2">
        <f t="shared" si="9"/>
        <v>72.85</v>
      </c>
      <c r="AF30" s="17">
        <v>69.8</v>
      </c>
      <c r="AG30" s="17"/>
      <c r="AH30" s="17"/>
      <c r="AI30" s="17"/>
      <c r="AJ30" s="17"/>
      <c r="AK30" s="17">
        <f t="shared" si="10"/>
        <v>69.8</v>
      </c>
      <c r="AL30" s="17"/>
      <c r="AM30" s="17"/>
      <c r="AN30" s="17"/>
      <c r="AO30" s="17"/>
      <c r="AP30" s="17"/>
      <c r="AQ30" s="17"/>
      <c r="AR30" s="19"/>
      <c r="AS30" s="19">
        <f t="shared" si="11"/>
        <v>60</v>
      </c>
      <c r="AT30" s="2">
        <f t="shared" si="12"/>
        <v>67.5575</v>
      </c>
      <c r="AU30" s="35">
        <v>22</v>
      </c>
      <c r="AV30" s="36">
        <v>26</v>
      </c>
      <c r="AW30" s="40" t="s">
        <v>98</v>
      </c>
    </row>
    <row r="31" ht="20.1" customHeight="1" spans="1:49">
      <c r="A31" s="16">
        <v>18</v>
      </c>
      <c r="B31" s="1" t="s">
        <v>101</v>
      </c>
      <c r="C31" s="1" t="s">
        <v>102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>
        <f t="shared" si="13"/>
        <v>60</v>
      </c>
      <c r="Z31" s="2">
        <v>66.15</v>
      </c>
      <c r="AA31" s="17"/>
      <c r="AB31" s="17"/>
      <c r="AC31" s="17"/>
      <c r="AD31" s="17">
        <v>15</v>
      </c>
      <c r="AE31" s="2">
        <f t="shared" si="9"/>
        <v>51.15</v>
      </c>
      <c r="AF31" s="17">
        <v>79.3</v>
      </c>
      <c r="AG31" s="17"/>
      <c r="AH31" s="17"/>
      <c r="AI31" s="17"/>
      <c r="AJ31" s="17"/>
      <c r="AK31" s="17">
        <f t="shared" ref="AK31:AK36" si="14">MIN(100,AF31+AG31+AH31+AI31-AJ31)</f>
        <v>79.3</v>
      </c>
      <c r="AL31" s="17">
        <v>3</v>
      </c>
      <c r="AM31" s="17"/>
      <c r="AN31" s="17"/>
      <c r="AO31" s="17"/>
      <c r="AP31" s="17"/>
      <c r="AQ31" s="17"/>
      <c r="AR31" s="19"/>
      <c r="AS31" s="19">
        <f t="shared" ref="AS31:AS36" si="15">MIN(100,60+AL31+AM31+AN31+AO31+AP31+AQ31+AR31)</f>
        <v>63</v>
      </c>
      <c r="AT31" s="2">
        <f t="shared" ref="AT31:AT36" si="16">Y31*0.2+AE31*0.55+AK31*0.05+AS31*0.2</f>
        <v>56.6975</v>
      </c>
      <c r="AU31" s="35">
        <v>36</v>
      </c>
      <c r="AV31" s="36">
        <v>36</v>
      </c>
      <c r="AW31" s="40" t="s">
        <v>98</v>
      </c>
    </row>
    <row r="32" ht="20.1" customHeight="1" spans="1:49">
      <c r="A32" s="16">
        <v>19</v>
      </c>
      <c r="B32" s="1" t="s">
        <v>103</v>
      </c>
      <c r="C32" s="1" t="s">
        <v>104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>
        <f t="shared" si="13"/>
        <v>60</v>
      </c>
      <c r="Z32" s="2">
        <v>75.69</v>
      </c>
      <c r="AA32" s="17"/>
      <c r="AB32" s="17"/>
      <c r="AC32" s="17"/>
      <c r="AD32" s="17">
        <v>2</v>
      </c>
      <c r="AE32" s="2">
        <f t="shared" si="9"/>
        <v>73.69</v>
      </c>
      <c r="AF32" s="17">
        <v>79.6</v>
      </c>
      <c r="AG32" s="17"/>
      <c r="AH32" s="17"/>
      <c r="AI32" s="17"/>
      <c r="AJ32" s="17"/>
      <c r="AK32" s="17">
        <f t="shared" si="14"/>
        <v>79.6</v>
      </c>
      <c r="AL32" s="17">
        <v>3</v>
      </c>
      <c r="AM32" s="17"/>
      <c r="AN32" s="17"/>
      <c r="AO32" s="17"/>
      <c r="AP32" s="17"/>
      <c r="AQ32" s="17"/>
      <c r="AR32" s="19"/>
      <c r="AS32" s="19">
        <f t="shared" si="15"/>
        <v>63</v>
      </c>
      <c r="AT32" s="2">
        <f t="shared" si="16"/>
        <v>69.1095</v>
      </c>
      <c r="AU32" s="35">
        <v>19</v>
      </c>
      <c r="AV32" s="36">
        <v>17</v>
      </c>
      <c r="AW32" s="40" t="s">
        <v>98</v>
      </c>
    </row>
    <row r="33" ht="20.1" customHeight="1" spans="1:49">
      <c r="A33" s="16">
        <v>20</v>
      </c>
      <c r="B33" s="1" t="s">
        <v>105</v>
      </c>
      <c r="C33" s="1" t="s">
        <v>106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>
        <f t="shared" si="13"/>
        <v>60</v>
      </c>
      <c r="Z33" s="2">
        <v>84.83</v>
      </c>
      <c r="AA33" s="17"/>
      <c r="AB33" s="17"/>
      <c r="AC33" s="17"/>
      <c r="AD33" s="17">
        <v>0</v>
      </c>
      <c r="AE33" s="2">
        <f t="shared" ref="AE33:AE38" si="17">MIN(100,Z33+AA33+AB33+AC33-AD33)</f>
        <v>84.83</v>
      </c>
      <c r="AF33" s="17">
        <v>72.9</v>
      </c>
      <c r="AG33" s="17"/>
      <c r="AH33" s="17"/>
      <c r="AI33" s="17"/>
      <c r="AJ33" s="17"/>
      <c r="AK33" s="17">
        <f t="shared" si="14"/>
        <v>72.9</v>
      </c>
      <c r="AL33" s="17">
        <v>3</v>
      </c>
      <c r="AM33" s="17"/>
      <c r="AN33" s="17"/>
      <c r="AO33" s="17"/>
      <c r="AP33" s="17">
        <v>20</v>
      </c>
      <c r="AQ33" s="17"/>
      <c r="AR33" s="19"/>
      <c r="AS33" s="19">
        <f t="shared" si="15"/>
        <v>83</v>
      </c>
      <c r="AT33" s="2">
        <f t="shared" si="16"/>
        <v>78.9015</v>
      </c>
      <c r="AU33" s="35">
        <v>1</v>
      </c>
      <c r="AV33" s="36">
        <v>5</v>
      </c>
      <c r="AW33" s="40" t="s">
        <v>81</v>
      </c>
    </row>
    <row r="34" ht="20.1" customHeight="1" spans="1:49">
      <c r="A34" s="16">
        <v>21</v>
      </c>
      <c r="B34" s="1" t="s">
        <v>107</v>
      </c>
      <c r="C34" s="1" t="s">
        <v>108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>
        <f t="shared" si="13"/>
        <v>60</v>
      </c>
      <c r="Z34" s="2">
        <v>75.46</v>
      </c>
      <c r="AA34" s="17"/>
      <c r="AB34" s="17"/>
      <c r="AC34" s="17"/>
      <c r="AD34" s="17">
        <v>5</v>
      </c>
      <c r="AE34" s="2">
        <f t="shared" si="17"/>
        <v>70.46</v>
      </c>
      <c r="AF34" s="17">
        <v>66</v>
      </c>
      <c r="AG34" s="17"/>
      <c r="AH34" s="17"/>
      <c r="AI34" s="17"/>
      <c r="AJ34" s="17"/>
      <c r="AK34" s="17">
        <f t="shared" si="14"/>
        <v>66</v>
      </c>
      <c r="AL34" s="17"/>
      <c r="AM34" s="17"/>
      <c r="AN34" s="17"/>
      <c r="AO34" s="17"/>
      <c r="AP34" s="17">
        <v>8</v>
      </c>
      <c r="AQ34" s="17"/>
      <c r="AR34" s="19"/>
      <c r="AS34" s="19">
        <f t="shared" si="15"/>
        <v>68</v>
      </c>
      <c r="AT34" s="2">
        <f t="shared" si="16"/>
        <v>67.653</v>
      </c>
      <c r="AU34" s="35">
        <v>20</v>
      </c>
      <c r="AV34" s="36">
        <v>24</v>
      </c>
      <c r="AW34" s="40" t="s">
        <v>81</v>
      </c>
    </row>
    <row r="35" ht="20.1" customHeight="1" spans="1:49">
      <c r="A35" s="16">
        <v>22</v>
      </c>
      <c r="B35" s="1" t="s">
        <v>109</v>
      </c>
      <c r="C35" s="1" t="s">
        <v>110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>
        <f t="shared" si="13"/>
        <v>60</v>
      </c>
      <c r="Z35" s="2">
        <v>74.75</v>
      </c>
      <c r="AA35" s="17"/>
      <c r="AB35" s="17"/>
      <c r="AC35" s="17"/>
      <c r="AD35" s="17">
        <v>0</v>
      </c>
      <c r="AE35" s="2">
        <f t="shared" si="17"/>
        <v>74.75</v>
      </c>
      <c r="AF35" s="17">
        <v>67.6</v>
      </c>
      <c r="AG35" s="17"/>
      <c r="AH35" s="17"/>
      <c r="AI35" s="17"/>
      <c r="AJ35" s="17"/>
      <c r="AK35" s="17">
        <f t="shared" si="14"/>
        <v>67.6</v>
      </c>
      <c r="AL35" s="17"/>
      <c r="AM35" s="17"/>
      <c r="AN35" s="17"/>
      <c r="AO35" s="17"/>
      <c r="AP35" s="17"/>
      <c r="AQ35" s="17"/>
      <c r="AR35" s="19"/>
      <c r="AS35" s="19">
        <f t="shared" si="15"/>
        <v>60</v>
      </c>
      <c r="AT35" s="2">
        <f t="shared" si="16"/>
        <v>68.4925</v>
      </c>
      <c r="AU35" s="35">
        <v>23</v>
      </c>
      <c r="AV35" s="36">
        <v>20</v>
      </c>
      <c r="AW35" s="40" t="s">
        <v>98</v>
      </c>
    </row>
    <row r="36" ht="20.1" customHeight="1" spans="1:49">
      <c r="A36" s="16">
        <v>23</v>
      </c>
      <c r="B36" s="1" t="s">
        <v>111</v>
      </c>
      <c r="C36" s="1" t="s">
        <v>112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>
        <f t="shared" si="13"/>
        <v>60</v>
      </c>
      <c r="Z36" s="2">
        <v>76.17</v>
      </c>
      <c r="AA36" s="17"/>
      <c r="AB36" s="17"/>
      <c r="AC36" s="17"/>
      <c r="AD36" s="17">
        <v>0</v>
      </c>
      <c r="AE36" s="2">
        <f t="shared" si="17"/>
        <v>76.17</v>
      </c>
      <c r="AF36" s="17">
        <v>65.2</v>
      </c>
      <c r="AG36" s="17"/>
      <c r="AH36" s="17"/>
      <c r="AI36" s="17"/>
      <c r="AJ36" s="17"/>
      <c r="AK36" s="17">
        <f t="shared" si="14"/>
        <v>65.2</v>
      </c>
      <c r="AL36" s="17"/>
      <c r="AM36" s="17"/>
      <c r="AN36" s="17"/>
      <c r="AO36" s="17"/>
      <c r="AP36" s="17"/>
      <c r="AQ36" s="17"/>
      <c r="AR36" s="19"/>
      <c r="AS36" s="19">
        <f t="shared" si="15"/>
        <v>60</v>
      </c>
      <c r="AT36" s="2">
        <f t="shared" si="16"/>
        <v>69.1535</v>
      </c>
      <c r="AU36" s="35">
        <v>16</v>
      </c>
      <c r="AV36" s="36">
        <v>16</v>
      </c>
      <c r="AW36" s="40" t="s">
        <v>113</v>
      </c>
    </row>
    <row r="37" ht="20.1" customHeight="1" spans="1:49">
      <c r="A37" s="16">
        <v>24</v>
      </c>
      <c r="B37" s="1" t="s">
        <v>114</v>
      </c>
      <c r="C37" s="1" t="s">
        <v>115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>
        <f t="shared" si="13"/>
        <v>60</v>
      </c>
      <c r="Z37" s="2">
        <v>73.62</v>
      </c>
      <c r="AA37" s="17">
        <v>3</v>
      </c>
      <c r="AB37" s="17"/>
      <c r="AC37" s="17"/>
      <c r="AD37" s="17">
        <v>4</v>
      </c>
      <c r="AE37" s="2">
        <f t="shared" si="17"/>
        <v>72.62</v>
      </c>
      <c r="AF37" s="17">
        <v>60.6</v>
      </c>
      <c r="AG37" s="17"/>
      <c r="AH37" s="17"/>
      <c r="AI37" s="17"/>
      <c r="AJ37" s="17"/>
      <c r="AK37" s="17">
        <f t="shared" ref="AK37:AK42" si="18">MIN(100,AF37+AG37+AH37+AI37-AJ37)</f>
        <v>60.6</v>
      </c>
      <c r="AL37" s="17"/>
      <c r="AM37" s="17"/>
      <c r="AN37" s="17"/>
      <c r="AO37" s="17"/>
      <c r="AP37" s="17"/>
      <c r="AQ37" s="17"/>
      <c r="AR37" s="19"/>
      <c r="AS37" s="19">
        <f t="shared" ref="AS37:AS42" si="19">MIN(100,60+AL37+AM37+AN37+AO37+AP37+AQ37+AR37)</f>
        <v>60</v>
      </c>
      <c r="AT37" s="2">
        <f t="shared" ref="AT37:AT42" si="20">Y37*0.2+AE37*0.55+AK37*0.05+AS37*0.2</f>
        <v>66.971</v>
      </c>
      <c r="AU37" s="35">
        <v>27</v>
      </c>
      <c r="AV37" s="36">
        <v>29</v>
      </c>
      <c r="AW37" s="40" t="s">
        <v>113</v>
      </c>
    </row>
    <row r="38" ht="20.1" customHeight="1" spans="1:49">
      <c r="A38" s="16">
        <v>25</v>
      </c>
      <c r="B38" s="1" t="s">
        <v>116</v>
      </c>
      <c r="C38" s="1" t="s">
        <v>117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>
        <f t="shared" si="13"/>
        <v>60</v>
      </c>
      <c r="Z38" s="2">
        <v>78.87</v>
      </c>
      <c r="AA38" s="17"/>
      <c r="AB38" s="17"/>
      <c r="AC38" s="17"/>
      <c r="AD38" s="17">
        <v>0</v>
      </c>
      <c r="AE38" s="2">
        <f t="shared" si="17"/>
        <v>78.87</v>
      </c>
      <c r="AF38" s="17">
        <v>61.6</v>
      </c>
      <c r="AG38" s="17"/>
      <c r="AH38" s="17"/>
      <c r="AI38" s="17"/>
      <c r="AJ38" s="17"/>
      <c r="AK38" s="17">
        <f t="shared" si="18"/>
        <v>61.6</v>
      </c>
      <c r="AL38" s="17">
        <v>3</v>
      </c>
      <c r="AM38" s="17"/>
      <c r="AN38" s="17"/>
      <c r="AO38" s="17"/>
      <c r="AP38" s="17"/>
      <c r="AQ38" s="17">
        <v>12</v>
      </c>
      <c r="AR38" s="19"/>
      <c r="AS38" s="19">
        <f t="shared" si="19"/>
        <v>75</v>
      </c>
      <c r="AT38" s="2">
        <f t="shared" si="20"/>
        <v>73.4585</v>
      </c>
      <c r="AU38" s="35">
        <v>8</v>
      </c>
      <c r="AV38" s="36">
        <v>10</v>
      </c>
      <c r="AW38" s="40" t="s">
        <v>118</v>
      </c>
    </row>
    <row r="39" ht="20.1" customHeight="1" spans="1:49">
      <c r="A39" s="16">
        <v>26</v>
      </c>
      <c r="B39" s="1" t="s">
        <v>119</v>
      </c>
      <c r="C39" s="1" t="s">
        <v>120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>
        <f t="shared" si="13"/>
        <v>60</v>
      </c>
      <c r="Z39" s="2">
        <v>77.19</v>
      </c>
      <c r="AA39" s="17"/>
      <c r="AB39" s="17"/>
      <c r="AC39" s="17"/>
      <c r="AD39" s="17">
        <v>0</v>
      </c>
      <c r="AE39" s="2">
        <f t="shared" ref="AE39:AE44" si="21">MIN(100,Z39+AA39+AB39+AC39-AD39)</f>
        <v>77.19</v>
      </c>
      <c r="AF39" s="17">
        <v>81.6</v>
      </c>
      <c r="AG39" s="17"/>
      <c r="AH39" s="17">
        <v>6</v>
      </c>
      <c r="AI39" s="17"/>
      <c r="AJ39" s="17"/>
      <c r="AK39" s="17">
        <f t="shared" si="18"/>
        <v>87.6</v>
      </c>
      <c r="AL39" s="17">
        <v>3</v>
      </c>
      <c r="AM39" s="17"/>
      <c r="AN39" s="17"/>
      <c r="AO39" s="17"/>
      <c r="AP39" s="17">
        <v>24</v>
      </c>
      <c r="AQ39" s="17">
        <v>10</v>
      </c>
      <c r="AR39" s="19"/>
      <c r="AS39" s="19">
        <f t="shared" si="19"/>
        <v>97</v>
      </c>
      <c r="AT39" s="2">
        <f t="shared" si="20"/>
        <v>78.2345</v>
      </c>
      <c r="AU39" s="35">
        <v>12</v>
      </c>
      <c r="AV39" s="36">
        <v>7</v>
      </c>
      <c r="AW39" s="40" t="s">
        <v>118</v>
      </c>
    </row>
    <row r="40" ht="20.1" customHeight="1" spans="1:49">
      <c r="A40" s="16">
        <v>27</v>
      </c>
      <c r="B40" s="1" t="s">
        <v>121</v>
      </c>
      <c r="C40" s="1" t="s">
        <v>122</v>
      </c>
      <c r="D40" s="17"/>
      <c r="E40" s="17"/>
      <c r="F40" s="17"/>
      <c r="G40" s="17">
        <v>3</v>
      </c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>
        <f t="shared" si="13"/>
        <v>63</v>
      </c>
      <c r="Z40" s="2">
        <v>72.48</v>
      </c>
      <c r="AA40" s="17"/>
      <c r="AB40" s="17"/>
      <c r="AC40" s="17"/>
      <c r="AD40" s="17">
        <v>4</v>
      </c>
      <c r="AE40" s="2">
        <f t="shared" si="21"/>
        <v>68.48</v>
      </c>
      <c r="AF40" s="17">
        <v>69.6</v>
      </c>
      <c r="AG40" s="17"/>
      <c r="AH40" s="17"/>
      <c r="AI40" s="17"/>
      <c r="AJ40" s="17"/>
      <c r="AK40" s="17">
        <f t="shared" si="18"/>
        <v>69.6</v>
      </c>
      <c r="AL40" s="17">
        <v>3</v>
      </c>
      <c r="AM40" s="17"/>
      <c r="AN40" s="17"/>
      <c r="AO40" s="17"/>
      <c r="AP40" s="17"/>
      <c r="AQ40" s="17">
        <v>4</v>
      </c>
      <c r="AR40" s="19"/>
      <c r="AS40" s="19">
        <f t="shared" si="19"/>
        <v>67</v>
      </c>
      <c r="AT40" s="2">
        <f t="shared" si="20"/>
        <v>67.144</v>
      </c>
      <c r="AU40" s="35">
        <v>29</v>
      </c>
      <c r="AV40" s="36">
        <v>28</v>
      </c>
      <c r="AW40" s="40" t="s">
        <v>118</v>
      </c>
    </row>
    <row r="41" ht="20.1" customHeight="1" spans="1:49">
      <c r="A41" s="16">
        <v>28</v>
      </c>
      <c r="B41" s="1" t="s">
        <v>123</v>
      </c>
      <c r="C41" s="1" t="s">
        <v>124</v>
      </c>
      <c r="D41" s="17"/>
      <c r="E41" s="17"/>
      <c r="F41" s="17"/>
      <c r="G41" s="17"/>
      <c r="H41" s="17">
        <v>5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>
        <f t="shared" si="13"/>
        <v>65</v>
      </c>
      <c r="Z41" s="2">
        <v>83.62</v>
      </c>
      <c r="AA41" s="17"/>
      <c r="AB41" s="17">
        <v>5</v>
      </c>
      <c r="AC41" s="17"/>
      <c r="AD41" s="17">
        <v>0</v>
      </c>
      <c r="AE41" s="2">
        <f t="shared" si="21"/>
        <v>88.62</v>
      </c>
      <c r="AF41" s="17">
        <v>75.6</v>
      </c>
      <c r="AG41" s="17"/>
      <c r="AH41" s="17"/>
      <c r="AI41" s="17"/>
      <c r="AJ41" s="17"/>
      <c r="AK41" s="17">
        <f t="shared" si="18"/>
        <v>75.6</v>
      </c>
      <c r="AL41" s="17">
        <v>3</v>
      </c>
      <c r="AM41" s="17"/>
      <c r="AN41" s="17"/>
      <c r="AO41" s="17"/>
      <c r="AP41" s="17">
        <v>14</v>
      </c>
      <c r="AQ41" s="17"/>
      <c r="AR41" s="19"/>
      <c r="AS41" s="19">
        <f t="shared" si="19"/>
        <v>77</v>
      </c>
      <c r="AT41" s="37">
        <f t="shared" si="20"/>
        <v>80.921</v>
      </c>
      <c r="AU41" s="35">
        <v>2</v>
      </c>
      <c r="AV41" s="36">
        <v>2</v>
      </c>
      <c r="AW41" s="40" t="s">
        <v>113</v>
      </c>
    </row>
    <row r="42" ht="20.1" customHeight="1" spans="1:49">
      <c r="A42" s="16">
        <v>29</v>
      </c>
      <c r="B42" s="1" t="s">
        <v>125</v>
      </c>
      <c r="C42" s="1" t="s">
        <v>126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>
        <f t="shared" si="13"/>
        <v>60</v>
      </c>
      <c r="Z42" s="2">
        <v>74.26</v>
      </c>
      <c r="AA42" s="17"/>
      <c r="AB42" s="17"/>
      <c r="AC42" s="17"/>
      <c r="AD42" s="17">
        <v>0</v>
      </c>
      <c r="AE42" s="2">
        <f t="shared" si="21"/>
        <v>74.26</v>
      </c>
      <c r="AF42" s="17">
        <v>73.2</v>
      </c>
      <c r="AG42" s="17"/>
      <c r="AH42" s="17"/>
      <c r="AI42" s="17"/>
      <c r="AJ42" s="17"/>
      <c r="AK42" s="17">
        <f t="shared" si="18"/>
        <v>73.2</v>
      </c>
      <c r="AL42" s="17"/>
      <c r="AM42" s="17"/>
      <c r="AN42" s="17"/>
      <c r="AO42" s="17"/>
      <c r="AP42" s="17"/>
      <c r="AQ42" s="17"/>
      <c r="AR42" s="19"/>
      <c r="AS42" s="19">
        <f t="shared" si="19"/>
        <v>60</v>
      </c>
      <c r="AT42" s="2">
        <f t="shared" si="20"/>
        <v>68.503</v>
      </c>
      <c r="AU42" s="35">
        <v>24</v>
      </c>
      <c r="AV42" s="36">
        <v>19</v>
      </c>
      <c r="AW42" s="40" t="s">
        <v>113</v>
      </c>
    </row>
    <row r="43" ht="20.1" customHeight="1" spans="1:49">
      <c r="A43" s="16">
        <v>30</v>
      </c>
      <c r="B43" s="1">
        <v>20305081037</v>
      </c>
      <c r="C43" s="1" t="s">
        <v>127</v>
      </c>
      <c r="D43" s="17"/>
      <c r="E43" s="17"/>
      <c r="F43" s="17"/>
      <c r="G43" s="17"/>
      <c r="H43" s="17">
        <v>5</v>
      </c>
      <c r="I43" s="17">
        <v>2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>
        <f t="shared" si="13"/>
        <v>67</v>
      </c>
      <c r="Z43" s="2">
        <v>78.81</v>
      </c>
      <c r="AA43" s="17"/>
      <c r="AB43" s="17"/>
      <c r="AC43" s="17"/>
      <c r="AD43" s="17">
        <v>0</v>
      </c>
      <c r="AE43" s="2">
        <f t="shared" si="21"/>
        <v>78.81</v>
      </c>
      <c r="AF43" s="17">
        <v>69.8</v>
      </c>
      <c r="AG43" s="17"/>
      <c r="AH43" s="17"/>
      <c r="AI43" s="17"/>
      <c r="AJ43" s="17"/>
      <c r="AK43" s="17">
        <f t="shared" ref="AK43:AK50" si="22">MIN(100,AF43+AG43+AH43+AI43-AJ43)</f>
        <v>69.8</v>
      </c>
      <c r="AL43" s="17"/>
      <c r="AM43" s="17"/>
      <c r="AN43" s="17"/>
      <c r="AO43" s="17"/>
      <c r="AP43" s="17">
        <v>12</v>
      </c>
      <c r="AQ43" s="17"/>
      <c r="AR43" s="19">
        <v>1.25</v>
      </c>
      <c r="AS43" s="19">
        <f t="shared" ref="AS43:AS50" si="23">MIN(100,60+AL43+AM43+AN43+AO43+AP43+AQ43+AR43)</f>
        <v>73.25</v>
      </c>
      <c r="AT43" s="2">
        <f t="shared" ref="AT43:AT50" si="24">Y43*0.2+AE43*0.55+AK43*0.05+AS43*0.2</f>
        <v>74.8855</v>
      </c>
      <c r="AU43" s="35">
        <v>9</v>
      </c>
      <c r="AV43" s="36">
        <v>9</v>
      </c>
      <c r="AW43" s="40" t="s">
        <v>113</v>
      </c>
    </row>
    <row r="44" ht="20.1" customHeight="1" spans="1:49">
      <c r="A44" s="16">
        <v>31</v>
      </c>
      <c r="B44" s="1" t="s">
        <v>128</v>
      </c>
      <c r="C44" s="1" t="s">
        <v>129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>
        <f t="shared" si="13"/>
        <v>60</v>
      </c>
      <c r="Z44" s="2">
        <v>79.02</v>
      </c>
      <c r="AA44" s="17"/>
      <c r="AB44" s="17"/>
      <c r="AC44" s="17"/>
      <c r="AD44" s="17">
        <v>0</v>
      </c>
      <c r="AE44" s="2">
        <f t="shared" si="21"/>
        <v>79.02</v>
      </c>
      <c r="AF44" s="17">
        <v>78.2</v>
      </c>
      <c r="AG44" s="17"/>
      <c r="AH44" s="17"/>
      <c r="AI44" s="17"/>
      <c r="AJ44" s="17"/>
      <c r="AK44" s="17">
        <f t="shared" si="22"/>
        <v>78.2</v>
      </c>
      <c r="AL44" s="17"/>
      <c r="AM44" s="17"/>
      <c r="AN44" s="17"/>
      <c r="AO44" s="17"/>
      <c r="AP44" s="17">
        <v>8</v>
      </c>
      <c r="AQ44" s="17"/>
      <c r="AR44" s="19"/>
      <c r="AS44" s="19">
        <f t="shared" si="23"/>
        <v>68</v>
      </c>
      <c r="AT44" s="2">
        <f t="shared" si="24"/>
        <v>72.971</v>
      </c>
      <c r="AU44" s="35">
        <v>7</v>
      </c>
      <c r="AV44" s="36">
        <v>11</v>
      </c>
      <c r="AW44" s="40" t="s">
        <v>130</v>
      </c>
    </row>
    <row r="45" ht="20.1" customHeight="1" spans="1:49">
      <c r="A45" s="16">
        <v>32</v>
      </c>
      <c r="B45" s="1" t="s">
        <v>131</v>
      </c>
      <c r="C45" s="1" t="s">
        <v>132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>
        <f t="shared" si="13"/>
        <v>60</v>
      </c>
      <c r="Z45" s="2">
        <v>74.87</v>
      </c>
      <c r="AA45" s="17"/>
      <c r="AB45" s="17"/>
      <c r="AC45" s="17"/>
      <c r="AD45" s="17">
        <v>2</v>
      </c>
      <c r="AE45" s="2">
        <f t="shared" ref="AE45:AE50" si="25">MIN(100,Z45+AA45+AB45+AC45-AD45)</f>
        <v>72.87</v>
      </c>
      <c r="AF45" s="17">
        <v>72.4</v>
      </c>
      <c r="AG45" s="17"/>
      <c r="AH45" s="17"/>
      <c r="AI45" s="17"/>
      <c r="AJ45" s="17"/>
      <c r="AK45" s="17">
        <f t="shared" si="22"/>
        <v>72.4</v>
      </c>
      <c r="AL45" s="17">
        <v>3</v>
      </c>
      <c r="AM45" s="17"/>
      <c r="AN45" s="17"/>
      <c r="AO45" s="17"/>
      <c r="AP45" s="17"/>
      <c r="AQ45" s="17"/>
      <c r="AR45" s="19"/>
      <c r="AS45" s="19">
        <f t="shared" si="23"/>
        <v>63</v>
      </c>
      <c r="AT45" s="2">
        <f t="shared" si="24"/>
        <v>68.2985</v>
      </c>
      <c r="AU45" s="35">
        <v>21</v>
      </c>
      <c r="AV45" s="36">
        <v>21</v>
      </c>
      <c r="AW45" s="40" t="s">
        <v>133</v>
      </c>
    </row>
    <row r="46" ht="20.1" customHeight="1" spans="1:49">
      <c r="A46" s="16">
        <v>33</v>
      </c>
      <c r="B46" s="1" t="s">
        <v>134</v>
      </c>
      <c r="C46" s="1" t="s">
        <v>135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>
        <f t="shared" si="13"/>
        <v>60</v>
      </c>
      <c r="Z46" s="2">
        <v>70.45</v>
      </c>
      <c r="AA46" s="17"/>
      <c r="AB46" s="17"/>
      <c r="AC46" s="17"/>
      <c r="AD46" s="17">
        <v>0</v>
      </c>
      <c r="AE46" s="2">
        <f t="shared" si="25"/>
        <v>70.45</v>
      </c>
      <c r="AF46" s="17">
        <v>70.7</v>
      </c>
      <c r="AG46" s="17"/>
      <c r="AH46" s="17"/>
      <c r="AI46" s="17"/>
      <c r="AJ46" s="17"/>
      <c r="AK46" s="17">
        <f t="shared" si="22"/>
        <v>70.7</v>
      </c>
      <c r="AL46" s="17"/>
      <c r="AM46" s="17"/>
      <c r="AN46" s="17"/>
      <c r="AO46" s="17"/>
      <c r="AP46" s="17"/>
      <c r="AQ46" s="17"/>
      <c r="AR46" s="19"/>
      <c r="AS46" s="19">
        <f t="shared" si="23"/>
        <v>60</v>
      </c>
      <c r="AT46" s="2">
        <f t="shared" si="24"/>
        <v>66.2825</v>
      </c>
      <c r="AU46" s="35">
        <v>31</v>
      </c>
      <c r="AV46" s="36">
        <v>30</v>
      </c>
      <c r="AW46" s="40" t="s">
        <v>133</v>
      </c>
    </row>
    <row r="47" ht="20.1" customHeight="1" spans="1:49">
      <c r="A47" s="16">
        <v>34</v>
      </c>
      <c r="B47" s="1" t="s">
        <v>136</v>
      </c>
      <c r="C47" s="1" t="s">
        <v>137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>
        <f t="shared" si="13"/>
        <v>60</v>
      </c>
      <c r="Z47" s="2">
        <v>64.81</v>
      </c>
      <c r="AA47" s="17"/>
      <c r="AB47" s="17"/>
      <c r="AC47" s="17"/>
      <c r="AD47" s="17">
        <v>20</v>
      </c>
      <c r="AE47" s="2">
        <f t="shared" si="25"/>
        <v>44.81</v>
      </c>
      <c r="AF47" s="17">
        <v>67.6</v>
      </c>
      <c r="AG47" s="17"/>
      <c r="AH47" s="17"/>
      <c r="AI47" s="17"/>
      <c r="AJ47" s="17"/>
      <c r="AK47" s="17">
        <f t="shared" si="22"/>
        <v>67.6</v>
      </c>
      <c r="AL47" s="17"/>
      <c r="AM47" s="17"/>
      <c r="AN47" s="17"/>
      <c r="AO47" s="17"/>
      <c r="AP47" s="17"/>
      <c r="AQ47" s="17"/>
      <c r="AR47" s="19"/>
      <c r="AS47" s="19">
        <f t="shared" si="23"/>
        <v>60</v>
      </c>
      <c r="AT47" s="2">
        <f t="shared" si="24"/>
        <v>52.0255</v>
      </c>
      <c r="AU47" s="35">
        <v>37</v>
      </c>
      <c r="AV47" s="36">
        <v>37</v>
      </c>
      <c r="AW47" s="40" t="s">
        <v>130</v>
      </c>
    </row>
    <row r="48" ht="20.1" customHeight="1" spans="1:49">
      <c r="A48" s="16">
        <v>35</v>
      </c>
      <c r="B48" s="1" t="s">
        <v>138</v>
      </c>
      <c r="C48" s="1" t="s">
        <v>139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>
        <f t="shared" si="13"/>
        <v>60</v>
      </c>
      <c r="Z48" s="2">
        <v>68.3</v>
      </c>
      <c r="AA48" s="17"/>
      <c r="AB48" s="17"/>
      <c r="AC48" s="17"/>
      <c r="AD48" s="17">
        <v>6</v>
      </c>
      <c r="AE48" s="2">
        <f t="shared" si="25"/>
        <v>62.3</v>
      </c>
      <c r="AF48" s="17">
        <v>69.5</v>
      </c>
      <c r="AG48" s="17"/>
      <c r="AH48" s="17"/>
      <c r="AI48" s="17"/>
      <c r="AJ48" s="17"/>
      <c r="AK48" s="17">
        <f t="shared" si="22"/>
        <v>69.5</v>
      </c>
      <c r="AL48" s="17"/>
      <c r="AM48" s="17"/>
      <c r="AN48" s="17"/>
      <c r="AO48" s="17"/>
      <c r="AP48" s="17"/>
      <c r="AQ48" s="17"/>
      <c r="AR48" s="19"/>
      <c r="AS48" s="19">
        <f t="shared" si="23"/>
        <v>60</v>
      </c>
      <c r="AT48" s="2">
        <f t="shared" si="24"/>
        <v>61.74</v>
      </c>
      <c r="AU48" s="35">
        <v>34</v>
      </c>
      <c r="AV48" s="36">
        <v>33</v>
      </c>
      <c r="AW48" s="40" t="s">
        <v>133</v>
      </c>
    </row>
    <row r="49" ht="20.1" customHeight="1" spans="1:49">
      <c r="A49" s="16">
        <v>36</v>
      </c>
      <c r="B49" s="1" t="s">
        <v>140</v>
      </c>
      <c r="C49" s="1" t="s">
        <v>141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>
        <f t="shared" si="13"/>
        <v>60</v>
      </c>
      <c r="Z49" s="2">
        <v>77.07</v>
      </c>
      <c r="AA49" s="17"/>
      <c r="AB49" s="17"/>
      <c r="AC49" s="17"/>
      <c r="AD49" s="17">
        <v>2</v>
      </c>
      <c r="AE49" s="2">
        <f t="shared" si="25"/>
        <v>75.07</v>
      </c>
      <c r="AF49" s="17">
        <v>70.4</v>
      </c>
      <c r="AG49" s="17"/>
      <c r="AH49" s="17"/>
      <c r="AI49" s="17"/>
      <c r="AJ49" s="17"/>
      <c r="AK49" s="17">
        <f t="shared" si="22"/>
        <v>70.4</v>
      </c>
      <c r="AL49" s="17"/>
      <c r="AM49" s="17"/>
      <c r="AN49" s="17"/>
      <c r="AO49" s="17"/>
      <c r="AP49" s="17"/>
      <c r="AQ49" s="17"/>
      <c r="AR49" s="19"/>
      <c r="AS49" s="19">
        <f t="shared" si="23"/>
        <v>60</v>
      </c>
      <c r="AT49" s="2">
        <f t="shared" si="24"/>
        <v>68.8085</v>
      </c>
      <c r="AU49" s="35">
        <v>13</v>
      </c>
      <c r="AV49" s="36">
        <v>18</v>
      </c>
      <c r="AW49" s="40" t="s">
        <v>133</v>
      </c>
    </row>
    <row r="50" ht="20.1" customHeight="1" spans="1:49">
      <c r="A50" s="16">
        <v>37</v>
      </c>
      <c r="B50" s="1" t="s">
        <v>142</v>
      </c>
      <c r="C50" s="1" t="s">
        <v>143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>
        <f t="shared" si="13"/>
        <v>60</v>
      </c>
      <c r="Z50" s="2">
        <v>68.02</v>
      </c>
      <c r="AA50" s="17"/>
      <c r="AB50" s="17"/>
      <c r="AC50" s="17"/>
      <c r="AD50" s="17">
        <v>8</v>
      </c>
      <c r="AE50" s="2">
        <f t="shared" si="25"/>
        <v>60.02</v>
      </c>
      <c r="AF50" s="17">
        <v>62</v>
      </c>
      <c r="AG50" s="17"/>
      <c r="AH50" s="17"/>
      <c r="AI50" s="17"/>
      <c r="AJ50" s="17"/>
      <c r="AK50" s="17">
        <f t="shared" si="22"/>
        <v>62</v>
      </c>
      <c r="AL50" s="17"/>
      <c r="AM50" s="17"/>
      <c r="AN50" s="17"/>
      <c r="AO50" s="17"/>
      <c r="AP50" s="17"/>
      <c r="AQ50" s="17"/>
      <c r="AR50" s="19"/>
      <c r="AS50" s="19">
        <f t="shared" si="23"/>
        <v>60</v>
      </c>
      <c r="AT50" s="2">
        <f t="shared" si="24"/>
        <v>60.111</v>
      </c>
      <c r="AU50" s="35">
        <v>35</v>
      </c>
      <c r="AV50" s="36">
        <v>35</v>
      </c>
      <c r="AW50" s="40" t="s">
        <v>133</v>
      </c>
    </row>
    <row r="51" ht="27" customHeight="1" spans="1:49">
      <c r="A51" s="18" t="s">
        <v>144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</row>
    <row r="54" ht="15.6" customHeight="1"/>
  </sheetData>
  <sheetProtection formatCells="0" insertHyperlinks="0" autoFilter="0"/>
  <mergeCells count="61">
    <mergeCell ref="A1:AW1"/>
    <mergeCell ref="A2:AW2"/>
    <mergeCell ref="A3:C3"/>
    <mergeCell ref="D3:Y3"/>
    <mergeCell ref="Z3:AE3"/>
    <mergeCell ref="AF3:AK3"/>
    <mergeCell ref="AL3:AS3"/>
    <mergeCell ref="D4:J4"/>
    <mergeCell ref="K4:X4"/>
    <mergeCell ref="Z4:AC4"/>
    <mergeCell ref="AF4:AI4"/>
    <mergeCell ref="AL4:AR4"/>
    <mergeCell ref="A51:AW51"/>
    <mergeCell ref="D5:D12"/>
    <mergeCell ref="E5:E12"/>
    <mergeCell ref="F5:F12"/>
    <mergeCell ref="G5:G12"/>
    <mergeCell ref="H5:H12"/>
    <mergeCell ref="I5:I12"/>
    <mergeCell ref="J5:J12"/>
    <mergeCell ref="K5:K12"/>
    <mergeCell ref="L5:L12"/>
    <mergeCell ref="M5:M12"/>
    <mergeCell ref="N5:N12"/>
    <mergeCell ref="O5:O12"/>
    <mergeCell ref="P5:P12"/>
    <mergeCell ref="Q5:Q12"/>
    <mergeCell ref="R5:R12"/>
    <mergeCell ref="S5:S12"/>
    <mergeCell ref="T5:T12"/>
    <mergeCell ref="U5:U12"/>
    <mergeCell ref="V5:V12"/>
    <mergeCell ref="W5:W12"/>
    <mergeCell ref="X5:X12"/>
    <mergeCell ref="Y4:Y12"/>
    <mergeCell ref="Z5:Z12"/>
    <mergeCell ref="AA5:AA12"/>
    <mergeCell ref="AB5:AB12"/>
    <mergeCell ref="AC5:AC12"/>
    <mergeCell ref="AD5:AD12"/>
    <mergeCell ref="AE4:AE12"/>
    <mergeCell ref="AF5:AF12"/>
    <mergeCell ref="AG5:AG12"/>
    <mergeCell ref="AH5:AH12"/>
    <mergeCell ref="AI5:AI12"/>
    <mergeCell ref="AJ5:AJ12"/>
    <mergeCell ref="AK4:AK12"/>
    <mergeCell ref="AL5:AL12"/>
    <mergeCell ref="AM5:AM12"/>
    <mergeCell ref="AN5:AN12"/>
    <mergeCell ref="AO5:AO12"/>
    <mergeCell ref="AP5:AP12"/>
    <mergeCell ref="AQ5:AQ12"/>
    <mergeCell ref="AR5:AR12"/>
    <mergeCell ref="AS4:AS12"/>
    <mergeCell ref="AT3:AT12"/>
    <mergeCell ref="AU3:AU12"/>
    <mergeCell ref="AV3:AV12"/>
    <mergeCell ref="AW3:AW12"/>
    <mergeCell ref="A4:C5"/>
    <mergeCell ref="A6:C11"/>
  </mergeCells>
  <pageMargins left="0.75" right="0.75" top="1" bottom="1" header="0.5" footer="0.5"/>
  <pageSetup paperSize="8" scale="4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D1" sqref="D$1:D$1048576"/>
    </sheetView>
  </sheetViews>
  <sheetFormatPr defaultColWidth="8.625" defaultRowHeight="14.25" outlineLevelCol="5"/>
  <cols>
    <col min="1" max="1" width="12.875" customWidth="1"/>
  </cols>
  <sheetData>
    <row r="1" spans="1:6">
      <c r="A1" s="1" t="s">
        <v>79</v>
      </c>
      <c r="B1" s="1" t="s">
        <v>80</v>
      </c>
      <c r="C1" s="2">
        <v>82.7</v>
      </c>
      <c r="D1">
        <v>81.095</v>
      </c>
      <c r="E1">
        <v>3</v>
      </c>
      <c r="F1">
        <v>1</v>
      </c>
    </row>
    <row r="2" spans="1:6">
      <c r="A2" s="1" t="s">
        <v>123</v>
      </c>
      <c r="B2" s="1" t="s">
        <v>124</v>
      </c>
      <c r="C2" s="2">
        <v>83.62</v>
      </c>
      <c r="D2">
        <v>80.921</v>
      </c>
      <c r="E2">
        <v>2</v>
      </c>
      <c r="F2">
        <v>2</v>
      </c>
    </row>
    <row r="3" spans="1:6">
      <c r="A3" s="1" t="s">
        <v>70</v>
      </c>
      <c r="B3" s="1" t="s">
        <v>71</v>
      </c>
      <c r="C3" s="2">
        <v>80.2</v>
      </c>
      <c r="D3">
        <v>79.85</v>
      </c>
      <c r="E3">
        <v>5</v>
      </c>
      <c r="F3">
        <v>3</v>
      </c>
    </row>
    <row r="4" spans="1:6">
      <c r="A4" s="1" t="s">
        <v>89</v>
      </c>
      <c r="B4" s="1" t="s">
        <v>90</v>
      </c>
      <c r="C4" s="2">
        <v>80.25</v>
      </c>
      <c r="D4">
        <v>79.7125</v>
      </c>
      <c r="E4">
        <v>4</v>
      </c>
      <c r="F4">
        <v>4</v>
      </c>
    </row>
    <row r="5" spans="1:6">
      <c r="A5" s="1" t="s">
        <v>105</v>
      </c>
      <c r="B5" s="1" t="s">
        <v>106</v>
      </c>
      <c r="C5" s="2">
        <v>84.83</v>
      </c>
      <c r="D5">
        <v>78.9015</v>
      </c>
      <c r="E5">
        <v>1</v>
      </c>
      <c r="F5">
        <v>5</v>
      </c>
    </row>
    <row r="6" spans="1:6">
      <c r="A6" s="1" t="s">
        <v>63</v>
      </c>
      <c r="B6" s="1" t="s">
        <v>64</v>
      </c>
      <c r="C6" s="2">
        <v>79.92</v>
      </c>
      <c r="D6">
        <v>78.441</v>
      </c>
      <c r="E6">
        <v>6</v>
      </c>
      <c r="F6">
        <v>6</v>
      </c>
    </row>
    <row r="7" spans="1:6">
      <c r="A7" s="1" t="s">
        <v>119</v>
      </c>
      <c r="B7" s="1" t="s">
        <v>120</v>
      </c>
      <c r="C7" s="2">
        <v>77.19</v>
      </c>
      <c r="D7">
        <v>78.2345</v>
      </c>
      <c r="E7">
        <v>12</v>
      </c>
      <c r="F7">
        <v>7</v>
      </c>
    </row>
    <row r="8" spans="1:6">
      <c r="A8" s="1" t="s">
        <v>82</v>
      </c>
      <c r="B8" s="1" t="s">
        <v>83</v>
      </c>
      <c r="C8" s="2">
        <v>75.75</v>
      </c>
      <c r="D8">
        <v>77.0625</v>
      </c>
      <c r="E8">
        <v>18</v>
      </c>
      <c r="F8">
        <v>8</v>
      </c>
    </row>
    <row r="9" spans="1:6">
      <c r="A9" s="1">
        <v>20305081037</v>
      </c>
      <c r="B9" s="1" t="s">
        <v>127</v>
      </c>
      <c r="C9" s="2">
        <v>78.81</v>
      </c>
      <c r="D9">
        <v>74.8855</v>
      </c>
      <c r="E9">
        <v>9</v>
      </c>
      <c r="F9">
        <v>9</v>
      </c>
    </row>
    <row r="10" spans="1:6">
      <c r="A10" s="1" t="s">
        <v>116</v>
      </c>
      <c r="B10" s="1" t="s">
        <v>117</v>
      </c>
      <c r="C10" s="2">
        <v>78.87</v>
      </c>
      <c r="D10">
        <v>73.4585</v>
      </c>
      <c r="E10">
        <v>8</v>
      </c>
      <c r="F10">
        <v>10</v>
      </c>
    </row>
    <row r="11" spans="1:6">
      <c r="A11" s="1" t="s">
        <v>128</v>
      </c>
      <c r="B11" s="1" t="s">
        <v>129</v>
      </c>
      <c r="C11" s="2">
        <v>79.02</v>
      </c>
      <c r="D11">
        <v>72.971</v>
      </c>
      <c r="E11">
        <v>7</v>
      </c>
      <c r="F11">
        <v>11</v>
      </c>
    </row>
    <row r="12" spans="1:6">
      <c r="A12" s="1" t="s">
        <v>96</v>
      </c>
      <c r="B12" s="1" t="s">
        <v>97</v>
      </c>
      <c r="C12" s="2">
        <v>77.46</v>
      </c>
      <c r="D12">
        <v>71.143</v>
      </c>
      <c r="E12">
        <v>11</v>
      </c>
      <c r="F12">
        <v>12</v>
      </c>
    </row>
    <row r="13" spans="1:6">
      <c r="A13" s="1" t="s">
        <v>91</v>
      </c>
      <c r="B13" s="1" t="s">
        <v>92</v>
      </c>
      <c r="C13" s="2">
        <v>77.02</v>
      </c>
      <c r="D13">
        <v>70.286</v>
      </c>
      <c r="E13">
        <v>14</v>
      </c>
      <c r="F13">
        <v>13</v>
      </c>
    </row>
    <row r="14" spans="1:6">
      <c r="A14" s="1" t="s">
        <v>74</v>
      </c>
      <c r="B14" s="1" t="s">
        <v>75</v>
      </c>
      <c r="C14" s="2">
        <v>78.13</v>
      </c>
      <c r="D14">
        <v>70.1665</v>
      </c>
      <c r="E14">
        <v>10</v>
      </c>
      <c r="F14">
        <v>14</v>
      </c>
    </row>
    <row r="15" spans="1:6">
      <c r="A15" s="1" t="s">
        <v>66</v>
      </c>
      <c r="B15" s="1" t="s">
        <v>67</v>
      </c>
      <c r="C15" s="2">
        <v>75.89</v>
      </c>
      <c r="D15">
        <v>69.2545</v>
      </c>
      <c r="E15">
        <v>17</v>
      </c>
      <c r="F15">
        <v>15</v>
      </c>
    </row>
    <row r="16" spans="1:6">
      <c r="A16" s="1" t="s">
        <v>111</v>
      </c>
      <c r="B16" s="1" t="s">
        <v>112</v>
      </c>
      <c r="C16" s="2">
        <v>76.17</v>
      </c>
      <c r="D16">
        <v>69.1535</v>
      </c>
      <c r="E16">
        <v>16</v>
      </c>
      <c r="F16">
        <v>16</v>
      </c>
    </row>
    <row r="17" spans="1:6">
      <c r="A17" s="1" t="s">
        <v>103</v>
      </c>
      <c r="B17" s="1" t="s">
        <v>104</v>
      </c>
      <c r="C17" s="2">
        <v>75.69</v>
      </c>
      <c r="D17">
        <v>69.1095</v>
      </c>
      <c r="E17">
        <v>19</v>
      </c>
      <c r="F17">
        <v>17</v>
      </c>
    </row>
    <row r="18" spans="1:6">
      <c r="A18" s="1" t="s">
        <v>140</v>
      </c>
      <c r="B18" s="1" t="s">
        <v>141</v>
      </c>
      <c r="C18" s="2">
        <v>77.07</v>
      </c>
      <c r="D18">
        <v>68.8085</v>
      </c>
      <c r="E18">
        <v>13</v>
      </c>
      <c r="F18">
        <v>18</v>
      </c>
    </row>
    <row r="19" spans="1:6">
      <c r="A19" s="1" t="s">
        <v>125</v>
      </c>
      <c r="B19" s="1" t="s">
        <v>126</v>
      </c>
      <c r="C19" s="2">
        <v>74.26</v>
      </c>
      <c r="D19">
        <v>68.503</v>
      </c>
      <c r="E19">
        <v>24</v>
      </c>
      <c r="F19">
        <v>19</v>
      </c>
    </row>
    <row r="20" spans="1:6">
      <c r="A20" s="1" t="s">
        <v>109</v>
      </c>
      <c r="B20" s="1" t="s">
        <v>110</v>
      </c>
      <c r="C20" s="2">
        <v>74.75</v>
      </c>
      <c r="D20">
        <v>68.4925</v>
      </c>
      <c r="E20">
        <v>23</v>
      </c>
      <c r="F20">
        <v>20</v>
      </c>
    </row>
    <row r="21" spans="1:6">
      <c r="A21" s="1" t="s">
        <v>131</v>
      </c>
      <c r="B21" s="1" t="s">
        <v>132</v>
      </c>
      <c r="C21" s="2">
        <v>74.87</v>
      </c>
      <c r="D21">
        <v>68.2985</v>
      </c>
      <c r="E21">
        <v>21</v>
      </c>
      <c r="F21">
        <v>21</v>
      </c>
    </row>
    <row r="22" spans="1:6">
      <c r="A22" s="1" t="s">
        <v>72</v>
      </c>
      <c r="B22" s="1" t="s">
        <v>73</v>
      </c>
      <c r="C22" s="2">
        <v>73.64</v>
      </c>
      <c r="D22">
        <v>68.152</v>
      </c>
      <c r="E22">
        <v>26</v>
      </c>
      <c r="F22">
        <v>22</v>
      </c>
    </row>
    <row r="23" spans="1:6">
      <c r="A23" s="1" t="s">
        <v>77</v>
      </c>
      <c r="B23" s="1" t="s">
        <v>78</v>
      </c>
      <c r="C23" s="2">
        <v>76.53</v>
      </c>
      <c r="D23">
        <v>67.8715</v>
      </c>
      <c r="E23">
        <v>15</v>
      </c>
      <c r="F23">
        <v>23</v>
      </c>
    </row>
    <row r="24" spans="1:6">
      <c r="A24" s="1" t="s">
        <v>107</v>
      </c>
      <c r="B24" s="1" t="s">
        <v>108</v>
      </c>
      <c r="C24" s="2">
        <v>75.46</v>
      </c>
      <c r="D24">
        <v>67.653</v>
      </c>
      <c r="E24">
        <v>20</v>
      </c>
      <c r="F24">
        <v>24</v>
      </c>
    </row>
    <row r="25" spans="1:6">
      <c r="A25" s="1" t="s">
        <v>99</v>
      </c>
      <c r="B25" s="1" t="s">
        <v>100</v>
      </c>
      <c r="C25" s="2">
        <v>74.85</v>
      </c>
      <c r="D25">
        <v>67.5575</v>
      </c>
      <c r="E25">
        <v>22</v>
      </c>
      <c r="F25">
        <v>26</v>
      </c>
    </row>
    <row r="26" spans="1:6">
      <c r="A26" s="1" t="s">
        <v>84</v>
      </c>
      <c r="B26" s="1" t="s">
        <v>85</v>
      </c>
      <c r="C26" s="2">
        <v>73.15</v>
      </c>
      <c r="D26">
        <v>67.5575</v>
      </c>
      <c r="E26">
        <v>28</v>
      </c>
      <c r="F26">
        <v>25</v>
      </c>
    </row>
    <row r="27" spans="1:6">
      <c r="A27" s="1" t="s">
        <v>94</v>
      </c>
      <c r="B27" s="1" t="s">
        <v>95</v>
      </c>
      <c r="C27" s="2">
        <v>73.7</v>
      </c>
      <c r="D27">
        <v>67.15</v>
      </c>
      <c r="E27">
        <v>25</v>
      </c>
      <c r="F27">
        <v>27</v>
      </c>
    </row>
    <row r="28" spans="1:6">
      <c r="A28" s="1" t="s">
        <v>121</v>
      </c>
      <c r="B28" s="1" t="s">
        <v>122</v>
      </c>
      <c r="C28" s="2">
        <v>72.48</v>
      </c>
      <c r="D28">
        <v>67.144</v>
      </c>
      <c r="E28">
        <v>29</v>
      </c>
      <c r="F28">
        <v>28</v>
      </c>
    </row>
    <row r="29" spans="1:6">
      <c r="A29" s="1" t="s">
        <v>114</v>
      </c>
      <c r="B29" s="1" t="s">
        <v>115</v>
      </c>
      <c r="C29" s="2">
        <v>73.62</v>
      </c>
      <c r="D29">
        <v>66.971</v>
      </c>
      <c r="E29">
        <v>27</v>
      </c>
      <c r="F29">
        <v>29</v>
      </c>
    </row>
    <row r="30" spans="1:6">
      <c r="A30" s="1" t="s">
        <v>134</v>
      </c>
      <c r="B30" s="1" t="s">
        <v>135</v>
      </c>
      <c r="C30" s="2">
        <v>70.45</v>
      </c>
      <c r="D30">
        <v>66.2825</v>
      </c>
      <c r="E30">
        <v>31</v>
      </c>
      <c r="F30">
        <v>30</v>
      </c>
    </row>
    <row r="31" spans="1:6">
      <c r="A31" s="1" t="s">
        <v>60</v>
      </c>
      <c r="B31" s="1" t="s">
        <v>61</v>
      </c>
      <c r="C31" s="2">
        <v>71.68</v>
      </c>
      <c r="D31">
        <v>64.379</v>
      </c>
      <c r="E31">
        <v>30</v>
      </c>
      <c r="F31">
        <v>31</v>
      </c>
    </row>
    <row r="32" spans="1:6">
      <c r="A32" s="1" t="s">
        <v>68</v>
      </c>
      <c r="B32" s="1" t="s">
        <v>69</v>
      </c>
      <c r="C32" s="2">
        <v>69.96</v>
      </c>
      <c r="D32">
        <v>64.233</v>
      </c>
      <c r="E32">
        <v>32</v>
      </c>
      <c r="F32">
        <v>32</v>
      </c>
    </row>
    <row r="33" spans="1:6">
      <c r="A33" s="1" t="s">
        <v>138</v>
      </c>
      <c r="B33" s="1" t="s">
        <v>139</v>
      </c>
      <c r="C33" s="2">
        <v>68.3</v>
      </c>
      <c r="D33">
        <v>61.74</v>
      </c>
      <c r="E33">
        <v>34</v>
      </c>
      <c r="F33">
        <v>33</v>
      </c>
    </row>
    <row r="34" spans="1:6">
      <c r="A34" s="1" t="s">
        <v>87</v>
      </c>
      <c r="B34" s="1" t="s">
        <v>88</v>
      </c>
      <c r="C34" s="2">
        <v>69.57</v>
      </c>
      <c r="D34">
        <v>60.5335</v>
      </c>
      <c r="E34">
        <v>33</v>
      </c>
      <c r="F34">
        <v>34</v>
      </c>
    </row>
    <row r="35" spans="1:6">
      <c r="A35" s="1" t="s">
        <v>142</v>
      </c>
      <c r="B35" s="1" t="s">
        <v>143</v>
      </c>
      <c r="C35" s="2">
        <v>68.02</v>
      </c>
      <c r="D35">
        <v>60.111</v>
      </c>
      <c r="E35">
        <v>35</v>
      </c>
      <c r="F35">
        <v>35</v>
      </c>
    </row>
    <row r="36" spans="1:6">
      <c r="A36" s="1" t="s">
        <v>101</v>
      </c>
      <c r="B36" s="1" t="s">
        <v>102</v>
      </c>
      <c r="C36" s="2">
        <v>66.15</v>
      </c>
      <c r="D36">
        <v>56.6975</v>
      </c>
      <c r="E36">
        <v>36</v>
      </c>
      <c r="F36">
        <v>36</v>
      </c>
    </row>
    <row r="37" spans="1:6">
      <c r="A37" s="1" t="s">
        <v>136</v>
      </c>
      <c r="B37" s="1" t="s">
        <v>137</v>
      </c>
      <c r="C37" s="2">
        <v>64.81</v>
      </c>
      <c r="D37">
        <v>52.0255</v>
      </c>
      <c r="E37">
        <v>37</v>
      </c>
      <c r="F37">
        <v>37</v>
      </c>
    </row>
  </sheetData>
  <sheetProtection formatCells="0" insertHyperlinks="0" autoFilter="0"/>
  <sortState ref="A1:F37">
    <sortCondition ref="D1" descending="1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25" defaultRowHeight="14.25"/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WWO_wpscloud_20230925214151-3b5a7ca1fb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陈静怡</cp:lastModifiedBy>
  <dcterms:created xsi:type="dcterms:W3CDTF">2023-09-25T17:31:00Z</dcterms:created>
  <dcterms:modified xsi:type="dcterms:W3CDTF">2023-10-09T08:34:05Z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14F968858A9F451A886FDE19C15627BC_12</vt:lpwstr>
  </property>
  <property fmtid="{D5CDD505-2E9C-101B-9397-08002B2CF9AE}" pid="3" name="KSOProductBuildVer">
    <vt:lpwstr>2052-12.1.0.15712</vt:lpwstr>
  </property>
</Properties>
</file>