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<sst xmlns="http://schemas.openxmlformats.org/spreadsheetml/2006/main" count="326" uniqueCount="160">
  <si>
    <t>合肥学院学生综合素质测评一览表</t>
  </si>
  <si>
    <t xml:space="preserve">学院（盖章）：                     班级：                     填表人（签名）：                     复核人（签名）：       </t>
  </si>
  <si>
    <t>项目</t>
  </si>
  <si>
    <r>
      <rPr>
        <b/>
        <sz val="16"/>
        <rFont val="宋体"/>
        <charset val="134"/>
      </rPr>
      <t>德育素质（占</t>
    </r>
    <r>
      <rPr>
        <b/>
        <sz val="16"/>
        <rFont val="Times New Roman"/>
        <charset val="134"/>
      </rPr>
      <t>20%</t>
    </r>
    <r>
      <rPr>
        <b/>
        <sz val="16"/>
        <rFont val="宋体"/>
        <charset val="134"/>
      </rPr>
      <t>）</t>
    </r>
    <r>
      <rPr>
        <b/>
        <sz val="16"/>
        <rFont val="Times New Roman"/>
        <charset val="134"/>
      </rPr>
      <t xml:space="preserve">               </t>
    </r>
    <r>
      <rPr>
        <b/>
        <sz val="16"/>
        <rFont val="宋体"/>
        <charset val="134"/>
      </rPr>
      <t>基本分</t>
    </r>
    <r>
      <rPr>
        <b/>
        <sz val="16"/>
        <rFont val="Times New Roman"/>
        <charset val="134"/>
      </rPr>
      <t>60</t>
    </r>
    <r>
      <rPr>
        <b/>
        <sz val="16"/>
        <rFont val="宋体"/>
        <charset val="134"/>
      </rPr>
      <t>分</t>
    </r>
  </si>
  <si>
    <r>
      <rPr>
        <b/>
        <sz val="16"/>
        <rFont val="宋体"/>
        <charset val="134"/>
      </rPr>
      <t>智育素质（占</t>
    </r>
    <r>
      <rPr>
        <b/>
        <sz val="16"/>
        <rFont val="Times New Roman"/>
        <charset val="134"/>
      </rPr>
      <t>55%</t>
    </r>
    <r>
      <rPr>
        <b/>
        <sz val="16"/>
        <rFont val="宋体"/>
        <charset val="134"/>
      </rPr>
      <t>）</t>
    </r>
  </si>
  <si>
    <t>体育素质（占5%）</t>
  </si>
  <si>
    <r>
      <rPr>
        <b/>
        <sz val="16"/>
        <rFont val="宋体"/>
        <charset val="134"/>
      </rPr>
      <t>能力素质（占</t>
    </r>
    <r>
      <rPr>
        <b/>
        <sz val="16"/>
        <rFont val="Times New Roman"/>
        <charset val="134"/>
      </rPr>
      <t>20%</t>
    </r>
    <r>
      <rPr>
        <b/>
        <sz val="16"/>
        <rFont val="宋体"/>
        <charset val="134"/>
      </rPr>
      <t>） 基本分</t>
    </r>
    <r>
      <rPr>
        <b/>
        <sz val="16"/>
        <rFont val="Times New Roman"/>
        <charset val="134"/>
      </rPr>
      <t>60</t>
    </r>
    <r>
      <rPr>
        <b/>
        <sz val="16"/>
        <rFont val="宋体"/>
        <charset val="134"/>
      </rPr>
      <t>分</t>
    </r>
  </si>
  <si>
    <t>综合
素质
测评
总分</t>
  </si>
  <si>
    <t>学年学业成绩排名（以教务部门提供为准）</t>
  </si>
  <si>
    <t>综合素质测评成绩排名</t>
  </si>
  <si>
    <t>宿舍（社区+栋+房号）或“外宿”</t>
  </si>
  <si>
    <r>
      <rPr>
        <b/>
        <sz val="12"/>
        <color rgb="FF000000"/>
        <rFont val="Times New Roman"/>
        <charset val="134"/>
      </rPr>
      <t xml:space="preserve"> </t>
    </r>
    <r>
      <rPr>
        <b/>
        <sz val="12"/>
        <color rgb="FF000000"/>
        <rFont val="宋体"/>
        <charset val="134"/>
      </rPr>
      <t>加减分</t>
    </r>
  </si>
  <si>
    <t>加   分</t>
  </si>
  <si>
    <t>减           分（填正数）</t>
  </si>
  <si>
    <t>本项总分（超过100按100计算）</t>
  </si>
  <si>
    <t>减分（填正数）</t>
  </si>
  <si>
    <t>加分</t>
  </si>
  <si>
    <t>新生《学生手册》考试优秀</t>
  </si>
  <si>
    <t>新生军训优秀学员</t>
  </si>
  <si>
    <t xml:space="preserve">文明
寝室 </t>
  </si>
  <si>
    <t>通报
表扬</t>
  </si>
  <si>
    <t>“三下乡”“四进社区”社会实践活动</t>
  </si>
  <si>
    <t>校外青年志愿者（义工）活动</t>
  </si>
  <si>
    <t>新生《学生手册》考试不及格</t>
  </si>
  <si>
    <t>酗酒抽烟乱扔烟蒂</t>
  </si>
  <si>
    <t>无故不参加集体活动</t>
  </si>
  <si>
    <r>
      <rPr>
        <sz val="12"/>
        <rFont val="宋体"/>
        <charset val="134"/>
      </rPr>
      <t>卫生评比位于学院后1</t>
    </r>
    <r>
      <rPr>
        <sz val="12"/>
        <rFont val="宋体"/>
        <charset val="134"/>
      </rPr>
      <t>5%</t>
    </r>
  </si>
  <si>
    <t>故意损坏公物、浪费水电粮食</t>
  </si>
  <si>
    <t>寝室使用明火违规电器、无故晚归、饮酒赌博</t>
  </si>
  <si>
    <t>旷课</t>
  </si>
  <si>
    <t>违反校纪校规、违反团纪</t>
  </si>
  <si>
    <t>测评中弄虚作假、舞弊</t>
  </si>
  <si>
    <t>有损大学生形象、有损社会公德</t>
  </si>
  <si>
    <t>恶意
欠费</t>
  </si>
  <si>
    <t>考试
作弊</t>
  </si>
  <si>
    <t>宣传从事迷信活动、违规从事宗教活动</t>
  </si>
  <si>
    <t>传播非法信息、从事非法传销</t>
  </si>
  <si>
    <t>学年学业成绩（以教务部门提供为准）</t>
  </si>
  <si>
    <t>英语四、六级</t>
  </si>
  <si>
    <t>国家计算机二级考试</t>
  </si>
  <si>
    <t>课程
不及格</t>
  </si>
  <si>
    <t>体质健康测试成绩（以公体部门提供为准）</t>
  </si>
  <si>
    <t>体育
俱乐部
联赛</t>
  </si>
  <si>
    <t>各级体育活动</t>
  </si>
  <si>
    <t>学生体质健康测试低于60分</t>
  </si>
  <si>
    <t>担任学生干部</t>
  </si>
  <si>
    <t>发表学术论文</t>
  </si>
  <si>
    <t>专利</t>
  </si>
  <si>
    <t>咨询
报告</t>
  </si>
  <si>
    <t xml:space="preserve">学科
竞赛  </t>
  </si>
  <si>
    <t>文艺
活动</t>
  </si>
  <si>
    <t>测评内容</t>
  </si>
  <si>
    <t xml:space="preserve"> </t>
  </si>
  <si>
    <t>序号</t>
  </si>
  <si>
    <t>姓名</t>
  </si>
  <si>
    <t>学号</t>
  </si>
  <si>
    <t>示例</t>
  </si>
  <si>
    <t>张三</t>
  </si>
  <si>
    <r>
      <rPr>
        <sz val="12"/>
        <color rgb="FFFF0000"/>
        <rFont val="宋体"/>
        <charset val="134"/>
      </rPr>
      <t>X</t>
    </r>
    <r>
      <rPr>
        <sz val="12"/>
        <color indexed="10"/>
        <rFont val="宋体"/>
        <charset val="134"/>
      </rPr>
      <t>XXXXXX</t>
    </r>
  </si>
  <si>
    <t>许浒</t>
  </si>
  <si>
    <t>35</t>
  </si>
  <si>
    <t>兰苑44栋213</t>
  </si>
  <si>
    <t>祁本鑫</t>
  </si>
  <si>
    <t>42</t>
  </si>
  <si>
    <t>兰苑47栋222</t>
  </si>
  <si>
    <t>编下</t>
  </si>
  <si>
    <t>任振宇</t>
  </si>
  <si>
    <t>40</t>
  </si>
  <si>
    <t>戴泽鸿</t>
  </si>
  <si>
    <t>26</t>
  </si>
  <si>
    <t>马崇宇</t>
  </si>
  <si>
    <t>11</t>
  </si>
  <si>
    <t>陈志旭</t>
  </si>
  <si>
    <t>43</t>
  </si>
  <si>
    <t>范皖粤</t>
  </si>
  <si>
    <t>39</t>
  </si>
  <si>
    <t>外宿</t>
  </si>
  <si>
    <t>李斌</t>
  </si>
  <si>
    <t>41</t>
  </si>
  <si>
    <t>张鑫</t>
  </si>
  <si>
    <t>29</t>
  </si>
  <si>
    <t>桂苑6栋211</t>
  </si>
  <si>
    <t>余金海</t>
  </si>
  <si>
    <t>27</t>
  </si>
  <si>
    <t>兰苑44栋207</t>
  </si>
  <si>
    <t>罗运豪</t>
  </si>
  <si>
    <t>16</t>
  </si>
  <si>
    <t>吕志武</t>
  </si>
  <si>
    <t>20</t>
  </si>
  <si>
    <t>罗婉瑛</t>
  </si>
  <si>
    <t>31</t>
  </si>
  <si>
    <t>桂苑6栋212</t>
  </si>
  <si>
    <t>丁力</t>
  </si>
  <si>
    <t>37</t>
  </si>
  <si>
    <t>谢汉东</t>
  </si>
  <si>
    <t>10</t>
  </si>
  <si>
    <t>汪静</t>
  </si>
  <si>
    <t>25</t>
  </si>
  <si>
    <t>万林玉</t>
  </si>
  <si>
    <t>19</t>
  </si>
  <si>
    <t>赵前程</t>
  </si>
  <si>
    <t>2</t>
  </si>
  <si>
    <t>兰苑44栋208</t>
  </si>
  <si>
    <t>付立为</t>
  </si>
  <si>
    <t>3</t>
  </si>
  <si>
    <t>祖佳</t>
  </si>
  <si>
    <t>7</t>
  </si>
  <si>
    <t>杨悦</t>
  </si>
  <si>
    <t>28</t>
  </si>
  <si>
    <t>汪杰</t>
  </si>
  <si>
    <t>21</t>
  </si>
  <si>
    <t>兰苑44栋209</t>
  </si>
  <si>
    <t>孙竞博</t>
  </si>
  <si>
    <t>38</t>
  </si>
  <si>
    <t>兰苑44栋210</t>
  </si>
  <si>
    <t>冯燕燕</t>
  </si>
  <si>
    <t>1</t>
  </si>
  <si>
    <t>桂苑6栋214</t>
  </si>
  <si>
    <t>黄诗蕊</t>
  </si>
  <si>
    <t>24</t>
  </si>
  <si>
    <t>程阳阳</t>
  </si>
  <si>
    <t>14</t>
  </si>
  <si>
    <t>孙艺宁</t>
  </si>
  <si>
    <t>36</t>
  </si>
  <si>
    <t>陈欣</t>
  </si>
  <si>
    <t>4</t>
  </si>
  <si>
    <t>桂苑6栋218</t>
  </si>
  <si>
    <t>董镇宁</t>
  </si>
  <si>
    <t>34</t>
  </si>
  <si>
    <t>兰苑44栋211</t>
  </si>
  <si>
    <t>孙楠</t>
  </si>
  <si>
    <t>33</t>
  </si>
  <si>
    <t>邢云玲</t>
  </si>
  <si>
    <t>8</t>
  </si>
  <si>
    <t>桂苑6栋215</t>
  </si>
  <si>
    <t>刘德慧</t>
  </si>
  <si>
    <t>17</t>
  </si>
  <si>
    <t>桂苑6栋216</t>
  </si>
  <si>
    <t>张蕊蕊</t>
  </si>
  <si>
    <t>12</t>
  </si>
  <si>
    <t>张蕊</t>
  </si>
  <si>
    <t>32</t>
  </si>
  <si>
    <t>韩宝玉</t>
  </si>
  <si>
    <t>桂苑6栋631</t>
  </si>
  <si>
    <t>吴远奇</t>
  </si>
  <si>
    <t>9</t>
  </si>
  <si>
    <t>兰苑44栋214</t>
  </si>
  <si>
    <t>田珍珍</t>
  </si>
  <si>
    <t>18</t>
  </si>
  <si>
    <t>桂苑6栋217</t>
  </si>
  <si>
    <t>姚甜甜</t>
  </si>
  <si>
    <t>沈雨泉</t>
  </si>
  <si>
    <t>5</t>
  </si>
  <si>
    <t>徐东</t>
  </si>
  <si>
    <t>6</t>
  </si>
  <si>
    <t>谭垚</t>
  </si>
  <si>
    <t>23</t>
  </si>
  <si>
    <t>徐程</t>
  </si>
  <si>
    <t>兰苑44栋215</t>
  </si>
  <si>
    <t>胡昊达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</si>
</sst>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42">
    <font>
      <sz val="12"/>
      <name val="宋体"/>
      <charset val="134"/>
    </font>
    <font>
      <sz val="9"/>
      <color rgb="FF000000"/>
      <name val="宋体"/>
      <charset val="134"/>
    </font>
    <font>
      <sz val="10"/>
      <color rgb="FF000000"/>
      <name val="Arial"/>
      <charset val="134"/>
    </font>
    <font>
      <sz val="12"/>
      <color rgb="FF000000"/>
      <name val="宋体"/>
      <charset val="134"/>
    </font>
    <font>
      <sz val="22"/>
      <name val="黑体"/>
      <charset val="134"/>
    </font>
    <font>
      <sz val="16"/>
      <name val="黑体"/>
      <charset val="134"/>
    </font>
    <font>
      <b/>
      <sz val="20"/>
      <name val="黑体"/>
      <charset val="134"/>
    </font>
    <font>
      <b/>
      <sz val="16"/>
      <name val="宋体"/>
      <charset val="134"/>
    </font>
    <font>
      <b/>
      <sz val="12"/>
      <name val="Times New Roman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Times New Roman"/>
      <charset val="134"/>
    </font>
    <font>
      <b/>
      <sz val="12"/>
      <color rgb="FF000000"/>
      <name val="Times New Roman"/>
      <charset val="134"/>
    </font>
    <font>
      <b/>
      <sz val="12"/>
      <color rgb="FF000000"/>
      <name val="宋体"/>
      <charset val="134"/>
    </font>
    <font>
      <sz val="12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1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9" applyNumberFormat="0" applyAlignment="0" applyProtection="0">
      <alignment vertical="center"/>
    </xf>
    <xf numFmtId="0" fontId="28" fillId="5" borderId="20" applyNumberFormat="0" applyAlignment="0" applyProtection="0">
      <alignment vertical="center"/>
    </xf>
    <xf numFmtId="0" fontId="29" fillId="5" borderId="19" applyNumberFormat="0" applyAlignment="0" applyProtection="0">
      <alignment vertical="center"/>
    </xf>
    <xf numFmtId="0" fontId="30" fillId="6" borderId="21" applyNumberFormat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/>
    </xf>
    <xf numFmtId="176" fontId="3" fillId="0" borderId="2" xfId="0" applyNumberFormat="1" applyFont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/>
    <xf numFmtId="0" fontId="7" fillId="0" borderId="7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3" fillId="0" borderId="0" xfId="0" applyFont="1" applyFill="1" applyBorder="1" applyAlignment="1"/>
    <xf numFmtId="0" fontId="0" fillId="2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/>
    <xf numFmtId="0" fontId="10" fillId="0" borderId="14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3" xfId="0" applyFont="1" applyFill="1" applyBorder="1" applyAlignment="1">
      <alignment horizontal="center" vertical="center"/>
    </xf>
    <xf numFmtId="49" fontId="0" fillId="2" borderId="14" xfId="0" applyNumberFormat="1" applyFont="1" applyFill="1" applyBorder="1" applyAlignment="1"/>
    <xf numFmtId="0" fontId="0" fillId="0" borderId="6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U63"/>
  <sheetViews>
    <sheetView tabSelected="1" zoomScale="85" zoomScaleNormal="85" workbookViewId="0">
      <selection activeCell="U5" sqref="U5:U12"/>
    </sheetView>
  </sheetViews>
  <sheetFormatPr defaultColWidth="8.6" defaultRowHeight="14.25"/>
  <cols>
    <col min="1" max="1" width="5" style="11"/>
    <col min="2" max="2" width="11.1" style="11"/>
    <col min="3" max="3" width="12.625" style="11"/>
    <col min="4" max="24" width="7.1" style="11"/>
    <col min="25" max="25" width="7.1" style="12"/>
    <col min="26" max="27" width="7.1" style="11"/>
    <col min="28" max="28" width="7.1" style="12"/>
    <col min="29" max="29" width="7.4" style="11" customWidth="1"/>
    <col min="30" max="41" width="7.1" style="11"/>
    <col min="42" max="42" width="9" style="11" customWidth="1"/>
    <col min="43" max="43" width="7.1" style="12"/>
    <col min="44" max="44" width="7.1" style="11"/>
    <col min="45" max="45" width="11.5" style="11"/>
  </cols>
  <sheetData>
    <row r="1" ht="51.75" customHeight="1" spans="1:4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</row>
    <row r="2" ht="51.75" customHeight="1" spans="1:45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</row>
    <row r="3" ht="27" customHeight="1" spans="1:45">
      <c r="A3" s="16" t="s">
        <v>2</v>
      </c>
      <c r="B3" s="16"/>
      <c r="C3" s="16"/>
      <c r="D3" s="16" t="s">
        <v>3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38" t="s">
        <v>4</v>
      </c>
      <c r="Z3" s="39"/>
      <c r="AA3" s="39"/>
      <c r="AB3" s="39"/>
      <c r="AC3" s="40"/>
      <c r="AD3" s="38" t="s">
        <v>5</v>
      </c>
      <c r="AE3" s="39"/>
      <c r="AF3" s="39"/>
      <c r="AG3" s="39"/>
      <c r="AH3" s="40"/>
      <c r="AI3" s="38" t="s">
        <v>6</v>
      </c>
      <c r="AJ3" s="39"/>
      <c r="AK3" s="39"/>
      <c r="AL3" s="39"/>
      <c r="AM3" s="39"/>
      <c r="AN3" s="39"/>
      <c r="AO3" s="40"/>
      <c r="AP3" s="46" t="s">
        <v>7</v>
      </c>
      <c r="AQ3" s="47" t="s">
        <v>8</v>
      </c>
      <c r="AR3" s="35" t="s">
        <v>9</v>
      </c>
      <c r="AS3" s="36" t="s">
        <v>10</v>
      </c>
    </row>
    <row r="4" ht="45.75" customHeight="1" spans="1:45">
      <c r="A4" s="17" t="s">
        <v>11</v>
      </c>
      <c r="B4" s="17"/>
      <c r="C4" s="17"/>
      <c r="D4" s="18" t="s">
        <v>12</v>
      </c>
      <c r="E4" s="19"/>
      <c r="F4" s="19"/>
      <c r="G4" s="19"/>
      <c r="H4" s="19"/>
      <c r="I4" s="33"/>
      <c r="J4" s="30" t="s">
        <v>13</v>
      </c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7" t="s">
        <v>14</v>
      </c>
      <c r="Y4" s="30" t="s">
        <v>12</v>
      </c>
      <c r="Z4" s="30"/>
      <c r="AA4" s="30"/>
      <c r="AB4" s="41" t="s">
        <v>15</v>
      </c>
      <c r="AC4" s="37" t="s">
        <v>14</v>
      </c>
      <c r="AD4" s="18" t="s">
        <v>16</v>
      </c>
      <c r="AE4" s="19"/>
      <c r="AF4" s="33"/>
      <c r="AG4" s="20" t="s">
        <v>15</v>
      </c>
      <c r="AH4" s="37" t="s">
        <v>14</v>
      </c>
      <c r="AI4" s="30" t="s">
        <v>16</v>
      </c>
      <c r="AJ4" s="30"/>
      <c r="AK4" s="30"/>
      <c r="AL4" s="30"/>
      <c r="AM4" s="30"/>
      <c r="AN4" s="30"/>
      <c r="AO4" s="37" t="s">
        <v>14</v>
      </c>
      <c r="AP4" s="48"/>
      <c r="AQ4" s="47"/>
      <c r="AR4" s="35"/>
      <c r="AS4" s="20"/>
    </row>
    <row r="5" customHeight="1" spans="1:45">
      <c r="A5" s="17"/>
      <c r="B5" s="17"/>
      <c r="C5" s="17"/>
      <c r="D5" s="20" t="s">
        <v>17</v>
      </c>
      <c r="E5" s="20" t="s">
        <v>18</v>
      </c>
      <c r="F5" s="20" t="s">
        <v>19</v>
      </c>
      <c r="G5" s="20" t="s">
        <v>20</v>
      </c>
      <c r="H5" s="20" t="s">
        <v>21</v>
      </c>
      <c r="I5" s="34" t="s">
        <v>22</v>
      </c>
      <c r="J5" s="20" t="s">
        <v>23</v>
      </c>
      <c r="K5" s="20" t="s">
        <v>24</v>
      </c>
      <c r="L5" s="20" t="s">
        <v>25</v>
      </c>
      <c r="M5" s="20" t="s">
        <v>26</v>
      </c>
      <c r="N5" s="20" t="s">
        <v>27</v>
      </c>
      <c r="O5" s="20" t="s">
        <v>28</v>
      </c>
      <c r="P5" s="20" t="s">
        <v>29</v>
      </c>
      <c r="Q5" s="20" t="s">
        <v>30</v>
      </c>
      <c r="R5" s="20" t="s">
        <v>31</v>
      </c>
      <c r="S5" s="20" t="s">
        <v>32</v>
      </c>
      <c r="T5" s="20" t="s">
        <v>33</v>
      </c>
      <c r="U5" s="20" t="s">
        <v>34</v>
      </c>
      <c r="V5" s="20" t="s">
        <v>35</v>
      </c>
      <c r="W5" s="20" t="s">
        <v>36</v>
      </c>
      <c r="X5" s="37"/>
      <c r="Y5" s="41" t="s">
        <v>37</v>
      </c>
      <c r="Z5" s="20" t="s">
        <v>38</v>
      </c>
      <c r="AA5" s="20" t="s">
        <v>39</v>
      </c>
      <c r="AB5" s="41" t="s">
        <v>40</v>
      </c>
      <c r="AC5" s="37"/>
      <c r="AD5" s="20" t="s">
        <v>41</v>
      </c>
      <c r="AE5" s="20" t="s">
        <v>42</v>
      </c>
      <c r="AF5" s="20" t="s">
        <v>43</v>
      </c>
      <c r="AG5" s="34" t="s">
        <v>44</v>
      </c>
      <c r="AH5" s="37"/>
      <c r="AI5" s="20" t="s">
        <v>45</v>
      </c>
      <c r="AJ5" s="20" t="s">
        <v>46</v>
      </c>
      <c r="AK5" s="34" t="s">
        <v>47</v>
      </c>
      <c r="AL5" s="34" t="s">
        <v>48</v>
      </c>
      <c r="AM5" s="20" t="s">
        <v>49</v>
      </c>
      <c r="AN5" s="20" t="s">
        <v>50</v>
      </c>
      <c r="AO5" s="37"/>
      <c r="AP5" s="48"/>
      <c r="AQ5" s="47"/>
      <c r="AR5" s="35"/>
      <c r="AS5" s="20"/>
    </row>
    <row r="6" ht="27" customHeight="1" spans="1:45">
      <c r="A6" s="21" t="s">
        <v>51</v>
      </c>
      <c r="B6" s="17"/>
      <c r="C6" s="17"/>
      <c r="D6" s="20"/>
      <c r="E6" s="20"/>
      <c r="F6" s="20"/>
      <c r="G6" s="20"/>
      <c r="H6" s="20"/>
      <c r="I6" s="35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37"/>
      <c r="Y6" s="41"/>
      <c r="Z6" s="20"/>
      <c r="AA6" s="20"/>
      <c r="AB6" s="41"/>
      <c r="AC6" s="37"/>
      <c r="AD6" s="20"/>
      <c r="AE6" s="20"/>
      <c r="AF6" s="20"/>
      <c r="AG6" s="35"/>
      <c r="AH6" s="37"/>
      <c r="AI6" s="20"/>
      <c r="AJ6" s="20"/>
      <c r="AK6" s="35"/>
      <c r="AL6" s="35"/>
      <c r="AM6" s="20"/>
      <c r="AN6" s="20"/>
      <c r="AO6" s="37"/>
      <c r="AP6" s="48"/>
      <c r="AQ6" s="47"/>
      <c r="AR6" s="35"/>
      <c r="AS6" s="20"/>
    </row>
    <row r="7" ht="27" customHeight="1" spans="1:45">
      <c r="A7" s="17"/>
      <c r="B7" s="17"/>
      <c r="C7" s="17"/>
      <c r="D7" s="20"/>
      <c r="E7" s="20"/>
      <c r="F7" s="20"/>
      <c r="G7" s="20"/>
      <c r="H7" s="20"/>
      <c r="I7" s="35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37"/>
      <c r="Y7" s="41"/>
      <c r="Z7" s="20"/>
      <c r="AA7" s="20"/>
      <c r="AB7" s="41"/>
      <c r="AC7" s="37"/>
      <c r="AD7" s="20"/>
      <c r="AE7" s="20"/>
      <c r="AF7" s="20"/>
      <c r="AG7" s="35"/>
      <c r="AH7" s="37"/>
      <c r="AI7" s="20"/>
      <c r="AJ7" s="20"/>
      <c r="AK7" s="35"/>
      <c r="AL7" s="35"/>
      <c r="AM7" s="20"/>
      <c r="AN7" s="20"/>
      <c r="AO7" s="37"/>
      <c r="AP7" s="48"/>
      <c r="AQ7" s="47"/>
      <c r="AR7" s="35"/>
      <c r="AS7" s="20"/>
    </row>
    <row r="8" ht="27" customHeight="1" spans="1:45">
      <c r="A8" s="17"/>
      <c r="B8" s="17"/>
      <c r="C8" s="17"/>
      <c r="D8" s="20"/>
      <c r="E8" s="20"/>
      <c r="F8" s="20"/>
      <c r="G8" s="20"/>
      <c r="H8" s="20"/>
      <c r="I8" s="35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37"/>
      <c r="Y8" s="41"/>
      <c r="Z8" s="20"/>
      <c r="AA8" s="20"/>
      <c r="AB8" s="41"/>
      <c r="AC8" s="37"/>
      <c r="AD8" s="20"/>
      <c r="AE8" s="20"/>
      <c r="AF8" s="20"/>
      <c r="AG8" s="35"/>
      <c r="AH8" s="37"/>
      <c r="AI8" s="20"/>
      <c r="AJ8" s="20"/>
      <c r="AK8" s="35"/>
      <c r="AL8" s="35"/>
      <c r="AM8" s="20"/>
      <c r="AN8" s="20"/>
      <c r="AO8" s="37"/>
      <c r="AP8" s="48"/>
      <c r="AQ8" s="47"/>
      <c r="AR8" s="35"/>
      <c r="AS8" s="20"/>
    </row>
    <row r="9" ht="27" customHeight="1" spans="1:47">
      <c r="A9" s="17"/>
      <c r="B9" s="17"/>
      <c r="C9" s="17"/>
      <c r="D9" s="20"/>
      <c r="E9" s="20"/>
      <c r="F9" s="20"/>
      <c r="G9" s="20"/>
      <c r="H9" s="20"/>
      <c r="I9" s="35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37"/>
      <c r="Y9" s="41"/>
      <c r="Z9" s="20"/>
      <c r="AA9" s="20"/>
      <c r="AB9" s="41"/>
      <c r="AC9" s="37"/>
      <c r="AD9" s="20"/>
      <c r="AE9" s="20"/>
      <c r="AF9" s="20"/>
      <c r="AG9" s="35"/>
      <c r="AH9" s="37"/>
      <c r="AI9" s="20"/>
      <c r="AJ9" s="20"/>
      <c r="AK9" s="35"/>
      <c r="AL9" s="35"/>
      <c r="AM9" s="20"/>
      <c r="AN9" s="20"/>
      <c r="AO9" s="37"/>
      <c r="AP9" s="48"/>
      <c r="AQ9" s="47"/>
      <c r="AR9" s="35"/>
      <c r="AS9" s="20"/>
      <c r="AU9" s="49" t="s">
        <v>52</v>
      </c>
    </row>
    <row r="10" ht="27" customHeight="1" spans="1:45">
      <c r="A10" s="17"/>
      <c r="B10" s="17"/>
      <c r="C10" s="17"/>
      <c r="D10" s="20"/>
      <c r="E10" s="20"/>
      <c r="F10" s="20"/>
      <c r="G10" s="20"/>
      <c r="H10" s="20"/>
      <c r="I10" s="35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37"/>
      <c r="Y10" s="41"/>
      <c r="Z10" s="20"/>
      <c r="AA10" s="20"/>
      <c r="AB10" s="41"/>
      <c r="AC10" s="37"/>
      <c r="AD10" s="20"/>
      <c r="AE10" s="20"/>
      <c r="AF10" s="20"/>
      <c r="AG10" s="35"/>
      <c r="AH10" s="37"/>
      <c r="AI10" s="20"/>
      <c r="AJ10" s="20"/>
      <c r="AK10" s="35"/>
      <c r="AL10" s="35"/>
      <c r="AM10" s="20"/>
      <c r="AN10" s="20"/>
      <c r="AO10" s="37"/>
      <c r="AP10" s="48"/>
      <c r="AQ10" s="47"/>
      <c r="AR10" s="35"/>
      <c r="AS10" s="20"/>
    </row>
    <row r="11" ht="43.5" customHeight="1" spans="1:45">
      <c r="A11" s="17"/>
      <c r="B11" s="17"/>
      <c r="C11" s="17"/>
      <c r="D11" s="20"/>
      <c r="E11" s="20"/>
      <c r="F11" s="20"/>
      <c r="G11" s="20"/>
      <c r="H11" s="20"/>
      <c r="I11" s="35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37"/>
      <c r="Y11" s="41"/>
      <c r="Z11" s="20"/>
      <c r="AA11" s="20"/>
      <c r="AB11" s="41"/>
      <c r="AC11" s="37"/>
      <c r="AD11" s="20"/>
      <c r="AE11" s="20"/>
      <c r="AF11" s="20"/>
      <c r="AG11" s="35"/>
      <c r="AH11" s="37"/>
      <c r="AI11" s="20"/>
      <c r="AJ11" s="20"/>
      <c r="AK11" s="35"/>
      <c r="AL11" s="35"/>
      <c r="AM11" s="20"/>
      <c r="AN11" s="20"/>
      <c r="AO11" s="37"/>
      <c r="AP11" s="48"/>
      <c r="AQ11" s="47"/>
      <c r="AR11" s="35"/>
      <c r="AS11" s="20"/>
    </row>
    <row r="12" ht="18" customHeight="1" spans="1:45">
      <c r="A12" s="21" t="s">
        <v>53</v>
      </c>
      <c r="B12" s="21" t="s">
        <v>54</v>
      </c>
      <c r="C12" s="21" t="s">
        <v>55</v>
      </c>
      <c r="D12" s="20"/>
      <c r="E12" s="20"/>
      <c r="F12" s="20"/>
      <c r="G12" s="20"/>
      <c r="H12" s="20"/>
      <c r="I12" s="36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37"/>
      <c r="Y12" s="41"/>
      <c r="Z12" s="20"/>
      <c r="AA12" s="20"/>
      <c r="AB12" s="41"/>
      <c r="AC12" s="37"/>
      <c r="AD12" s="20"/>
      <c r="AE12" s="20"/>
      <c r="AF12" s="20"/>
      <c r="AG12" s="36"/>
      <c r="AH12" s="37"/>
      <c r="AI12" s="20"/>
      <c r="AJ12" s="20"/>
      <c r="AK12" s="36"/>
      <c r="AL12" s="36"/>
      <c r="AM12" s="20"/>
      <c r="AN12" s="20"/>
      <c r="AO12" s="37"/>
      <c r="AP12" s="48"/>
      <c r="AQ12" s="50"/>
      <c r="AR12" s="36"/>
      <c r="AS12" s="20"/>
    </row>
    <row r="13" ht="20.1" customHeight="1" spans="1:45">
      <c r="A13" s="22" t="s">
        <v>56</v>
      </c>
      <c r="B13" s="23" t="s">
        <v>57</v>
      </c>
      <c r="C13" s="24" t="s">
        <v>58</v>
      </c>
      <c r="D13" s="24">
        <v>0</v>
      </c>
      <c r="E13" s="24">
        <v>5</v>
      </c>
      <c r="F13" s="24">
        <v>0</v>
      </c>
      <c r="G13" s="24">
        <v>3</v>
      </c>
      <c r="H13" s="24">
        <v>15</v>
      </c>
      <c r="I13" s="24">
        <v>16</v>
      </c>
      <c r="J13" s="24">
        <v>2</v>
      </c>
      <c r="K13" s="24">
        <v>0</v>
      </c>
      <c r="L13" s="24">
        <v>1</v>
      </c>
      <c r="M13" s="24">
        <v>5</v>
      </c>
      <c r="N13" s="24">
        <v>0</v>
      </c>
      <c r="O13" s="24">
        <v>5</v>
      </c>
      <c r="P13" s="24">
        <v>2</v>
      </c>
      <c r="Q13" s="24">
        <v>25</v>
      </c>
      <c r="R13" s="24">
        <v>0</v>
      </c>
      <c r="S13" s="24">
        <v>5</v>
      </c>
      <c r="T13" s="24">
        <v>10</v>
      </c>
      <c r="U13" s="24">
        <v>20</v>
      </c>
      <c r="V13" s="24">
        <v>0</v>
      </c>
      <c r="W13" s="24">
        <v>0</v>
      </c>
      <c r="X13" s="24">
        <f t="shared" ref="X13" si="0">MIN(100,60+D13+E13+F13+G13+H13+I13-J13-K13-L13-M13-N13-O13-P13-Q13-R13-S13-T13-U13-V13-W13)</f>
        <v>24</v>
      </c>
      <c r="Y13" s="42">
        <v>92</v>
      </c>
      <c r="Z13" s="24">
        <v>13</v>
      </c>
      <c r="AA13" s="24">
        <v>5</v>
      </c>
      <c r="AB13" s="42">
        <v>5</v>
      </c>
      <c r="AC13" s="24">
        <f t="shared" ref="AC13" si="1">MIN(100,Y13+Z13+AA13-AB13)</f>
        <v>100</v>
      </c>
      <c r="AD13" s="24">
        <v>90</v>
      </c>
      <c r="AE13" s="24">
        <v>9</v>
      </c>
      <c r="AF13" s="24">
        <v>4</v>
      </c>
      <c r="AG13" s="24"/>
      <c r="AH13" s="24">
        <f t="shared" ref="AH13" si="2">MIN(100,AD13+AE13+AF13-AG13)</f>
        <v>100</v>
      </c>
      <c r="AI13" s="24">
        <v>3</v>
      </c>
      <c r="AJ13" s="24">
        <v>5</v>
      </c>
      <c r="AK13" s="24">
        <v>0</v>
      </c>
      <c r="AL13" s="24">
        <v>0</v>
      </c>
      <c r="AM13" s="24">
        <v>12</v>
      </c>
      <c r="AN13" s="24">
        <v>8</v>
      </c>
      <c r="AO13" s="51">
        <f t="shared" ref="AO13" si="3">MIN(100,60+AI13+AJ13+AK13+AL13+AM13+AN13)</f>
        <v>88</v>
      </c>
      <c r="AP13" s="24" t="e">
        <f>X13*0.2+AC13*0.55+AH13*0.05+AO13*AQ3</f>
        <v>#VALUE!</v>
      </c>
      <c r="AQ13" s="52"/>
      <c r="AR13" s="53"/>
      <c r="AS13" s="54"/>
    </row>
    <row r="14" ht="20.1" customHeight="1" spans="1:46">
      <c r="A14" s="25">
        <v>1</v>
      </c>
      <c r="B14" s="26" t="s">
        <v>59</v>
      </c>
      <c r="C14" s="26">
        <v>1701021001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>
        <v>60</v>
      </c>
      <c r="Y14" s="2">
        <v>68.03</v>
      </c>
      <c r="Z14" s="27"/>
      <c r="AA14" s="27"/>
      <c r="AB14" s="43">
        <v>16</v>
      </c>
      <c r="AC14" s="27">
        <v>52.03</v>
      </c>
      <c r="AD14" s="27">
        <v>60</v>
      </c>
      <c r="AE14" s="27"/>
      <c r="AF14" s="27"/>
      <c r="AG14" s="27"/>
      <c r="AH14" s="27">
        <v>60</v>
      </c>
      <c r="AI14" s="27">
        <v>3</v>
      </c>
      <c r="AJ14" s="27"/>
      <c r="AK14" s="27"/>
      <c r="AL14" s="27"/>
      <c r="AM14" s="27"/>
      <c r="AN14" s="27"/>
      <c r="AO14" s="55">
        <v>63</v>
      </c>
      <c r="AP14" s="3">
        <v>56.2165</v>
      </c>
      <c r="AQ14" s="4" t="s">
        <v>60</v>
      </c>
      <c r="AR14" s="5">
        <v>35</v>
      </c>
      <c r="AS14" s="56" t="s">
        <v>61</v>
      </c>
      <c r="AT14" s="57"/>
    </row>
    <row r="15" ht="20.1" customHeight="1" spans="1:46">
      <c r="A15" s="25">
        <v>2</v>
      </c>
      <c r="B15" s="28" t="s">
        <v>62</v>
      </c>
      <c r="C15" s="28">
        <v>1903021013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>
        <v>60</v>
      </c>
      <c r="Y15" s="7">
        <v>45.45</v>
      </c>
      <c r="Z15" s="27"/>
      <c r="AA15" s="27"/>
      <c r="AB15" s="43">
        <v>4</v>
      </c>
      <c r="AC15" s="27">
        <v>41.45</v>
      </c>
      <c r="AD15" s="27">
        <v>0</v>
      </c>
      <c r="AE15" s="27"/>
      <c r="AF15" s="27"/>
      <c r="AG15" s="27"/>
      <c r="AH15" s="27">
        <v>0</v>
      </c>
      <c r="AI15" s="27"/>
      <c r="AJ15" s="27"/>
      <c r="AK15" s="27"/>
      <c r="AL15" s="27"/>
      <c r="AM15" s="27"/>
      <c r="AN15" s="27"/>
      <c r="AO15" s="55">
        <v>60</v>
      </c>
      <c r="AP15" s="3">
        <v>46.7975</v>
      </c>
      <c r="AQ15" s="4" t="s">
        <v>63</v>
      </c>
      <c r="AR15" s="5">
        <v>42</v>
      </c>
      <c r="AS15" s="56" t="s">
        <v>64</v>
      </c>
      <c r="AT15" s="58" t="s">
        <v>65</v>
      </c>
    </row>
    <row r="16" ht="20.1" customHeight="1" spans="1:46">
      <c r="A16" s="25">
        <v>3</v>
      </c>
      <c r="B16" s="28" t="s">
        <v>66</v>
      </c>
      <c r="C16" s="28">
        <v>1903021014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>
        <v>60</v>
      </c>
      <c r="Y16" s="7">
        <v>51</v>
      </c>
      <c r="Z16" s="27"/>
      <c r="AA16" s="27"/>
      <c r="AB16" s="43">
        <v>2</v>
      </c>
      <c r="AC16" s="27">
        <v>49</v>
      </c>
      <c r="AD16" s="27">
        <v>0</v>
      </c>
      <c r="AE16" s="27"/>
      <c r="AF16" s="27"/>
      <c r="AG16" s="27"/>
      <c r="AH16" s="27">
        <v>0</v>
      </c>
      <c r="AI16" s="27"/>
      <c r="AJ16" s="27"/>
      <c r="AK16" s="27"/>
      <c r="AL16" s="27"/>
      <c r="AM16" s="27"/>
      <c r="AN16" s="27"/>
      <c r="AO16" s="55">
        <v>60</v>
      </c>
      <c r="AP16" s="3">
        <v>50.95</v>
      </c>
      <c r="AQ16" s="4" t="s">
        <v>67</v>
      </c>
      <c r="AR16" s="5">
        <v>40</v>
      </c>
      <c r="AS16" s="56" t="s">
        <v>64</v>
      </c>
      <c r="AT16" s="58" t="s">
        <v>65</v>
      </c>
    </row>
    <row r="17" ht="20.1" customHeight="1" spans="1:46">
      <c r="A17" s="25">
        <v>4</v>
      </c>
      <c r="B17" s="28" t="s">
        <v>68</v>
      </c>
      <c r="C17" s="28">
        <v>1903021017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>
        <v>60</v>
      </c>
      <c r="Y17" s="7">
        <v>72.11</v>
      </c>
      <c r="Z17" s="27"/>
      <c r="AA17" s="27"/>
      <c r="AB17" s="43">
        <v>8</v>
      </c>
      <c r="AC17" s="27">
        <v>64.11</v>
      </c>
      <c r="AD17" s="27">
        <v>0</v>
      </c>
      <c r="AE17" s="27"/>
      <c r="AF17" s="27"/>
      <c r="AG17" s="27"/>
      <c r="AH17" s="27">
        <v>0</v>
      </c>
      <c r="AI17" s="27"/>
      <c r="AJ17" s="27"/>
      <c r="AK17" s="27"/>
      <c r="AL17" s="27"/>
      <c r="AM17" s="27"/>
      <c r="AN17" s="27"/>
      <c r="AO17" s="55">
        <v>60</v>
      </c>
      <c r="AP17" s="3">
        <v>59.2605</v>
      </c>
      <c r="AQ17" s="4" t="s">
        <v>69</v>
      </c>
      <c r="AR17" s="5">
        <v>32</v>
      </c>
      <c r="AS17" s="56" t="s">
        <v>61</v>
      </c>
      <c r="AT17" s="58" t="s">
        <v>65</v>
      </c>
    </row>
    <row r="18" ht="20.1" customHeight="1" spans="1:46">
      <c r="A18" s="25">
        <v>5</v>
      </c>
      <c r="B18" s="28" t="s">
        <v>70</v>
      </c>
      <c r="C18" s="28">
        <v>1903021023</v>
      </c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>
        <v>60</v>
      </c>
      <c r="Y18" s="7">
        <v>76.21</v>
      </c>
      <c r="Z18" s="27"/>
      <c r="AA18" s="27"/>
      <c r="AB18" s="43">
        <v>4</v>
      </c>
      <c r="AC18" s="27">
        <v>72.21</v>
      </c>
      <c r="AD18" s="27">
        <v>0</v>
      </c>
      <c r="AE18" s="27"/>
      <c r="AF18" s="27"/>
      <c r="AG18" s="27"/>
      <c r="AH18" s="27">
        <v>0</v>
      </c>
      <c r="AI18" s="27"/>
      <c r="AJ18" s="27"/>
      <c r="AK18" s="27"/>
      <c r="AL18" s="27"/>
      <c r="AM18" s="27"/>
      <c r="AN18" s="27"/>
      <c r="AO18" s="55">
        <v>60</v>
      </c>
      <c r="AP18" s="3">
        <v>63.7155</v>
      </c>
      <c r="AQ18" s="4" t="s">
        <v>71</v>
      </c>
      <c r="AR18" s="5">
        <v>24</v>
      </c>
      <c r="AS18" s="56" t="s">
        <v>64</v>
      </c>
      <c r="AT18" s="58" t="s">
        <v>65</v>
      </c>
    </row>
    <row r="19" ht="20.1" customHeight="1" spans="1:46">
      <c r="A19" s="25">
        <v>6</v>
      </c>
      <c r="B19" s="28" t="s">
        <v>72</v>
      </c>
      <c r="C19" s="28">
        <v>1903021031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>
        <v>60</v>
      </c>
      <c r="Y19" s="7">
        <v>12.21</v>
      </c>
      <c r="Z19" s="27"/>
      <c r="AA19" s="27"/>
      <c r="AB19" s="43">
        <v>16</v>
      </c>
      <c r="AC19" s="27">
        <v>-3.79</v>
      </c>
      <c r="AD19" s="27">
        <v>0</v>
      </c>
      <c r="AE19" s="27"/>
      <c r="AF19" s="27"/>
      <c r="AG19" s="27"/>
      <c r="AH19" s="27">
        <v>0</v>
      </c>
      <c r="AI19" s="27"/>
      <c r="AJ19" s="27"/>
      <c r="AK19" s="27"/>
      <c r="AL19" s="27"/>
      <c r="AM19" s="27"/>
      <c r="AN19" s="27"/>
      <c r="AO19" s="55">
        <v>60</v>
      </c>
      <c r="AP19" s="3">
        <v>21.9155</v>
      </c>
      <c r="AQ19" s="4" t="s">
        <v>73</v>
      </c>
      <c r="AR19" s="5">
        <v>43</v>
      </c>
      <c r="AS19" s="56" t="s">
        <v>64</v>
      </c>
      <c r="AT19" s="58" t="s">
        <v>65</v>
      </c>
    </row>
    <row r="20" ht="20.1" customHeight="1" spans="1:46">
      <c r="A20" s="25">
        <v>7</v>
      </c>
      <c r="B20" s="28" t="s">
        <v>74</v>
      </c>
      <c r="C20" s="28">
        <v>1903022016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>
        <v>60</v>
      </c>
      <c r="Y20" s="7">
        <v>59.85</v>
      </c>
      <c r="Z20" s="27"/>
      <c r="AA20" s="27"/>
      <c r="AB20" s="43">
        <v>1</v>
      </c>
      <c r="AC20" s="27">
        <v>58.85</v>
      </c>
      <c r="AD20" s="27">
        <v>60</v>
      </c>
      <c r="AE20" s="27"/>
      <c r="AF20" s="27"/>
      <c r="AG20" s="27"/>
      <c r="AH20" s="27">
        <v>60</v>
      </c>
      <c r="AI20" s="27"/>
      <c r="AJ20" s="27"/>
      <c r="AK20" s="27"/>
      <c r="AL20" s="27"/>
      <c r="AM20" s="27"/>
      <c r="AN20" s="27"/>
      <c r="AO20" s="55">
        <v>60</v>
      </c>
      <c r="AP20" s="3">
        <v>59.3675</v>
      </c>
      <c r="AQ20" s="4" t="s">
        <v>75</v>
      </c>
      <c r="AR20" s="5">
        <v>31</v>
      </c>
      <c r="AS20" s="56" t="s">
        <v>76</v>
      </c>
      <c r="AT20" s="58" t="s">
        <v>65</v>
      </c>
    </row>
    <row r="21" ht="20.1" customHeight="1" spans="1:46">
      <c r="A21" s="25">
        <v>8</v>
      </c>
      <c r="B21" s="28" t="s">
        <v>77</v>
      </c>
      <c r="C21" s="28">
        <v>1903022037</v>
      </c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>
        <v>60</v>
      </c>
      <c r="Y21" s="7">
        <v>50.95</v>
      </c>
      <c r="Z21" s="27"/>
      <c r="AA21" s="27"/>
      <c r="AB21" s="43">
        <v>50</v>
      </c>
      <c r="AC21" s="27">
        <v>0.95</v>
      </c>
      <c r="AD21" s="27">
        <v>67.7</v>
      </c>
      <c r="AE21" s="27"/>
      <c r="AF21" s="27"/>
      <c r="AG21" s="27"/>
      <c r="AH21" s="27">
        <v>67.7</v>
      </c>
      <c r="AI21" s="27"/>
      <c r="AJ21" s="27"/>
      <c r="AK21" s="27"/>
      <c r="AL21" s="27"/>
      <c r="AM21" s="27"/>
      <c r="AN21" s="27"/>
      <c r="AO21" s="55">
        <v>60</v>
      </c>
      <c r="AP21" s="3">
        <v>53.280529</v>
      </c>
      <c r="AQ21" s="4" t="s">
        <v>78</v>
      </c>
      <c r="AR21" s="5">
        <v>38</v>
      </c>
      <c r="AS21" s="56" t="s">
        <v>64</v>
      </c>
      <c r="AT21" s="58" t="s">
        <v>65</v>
      </c>
    </row>
    <row r="22" ht="20.1" customHeight="1" spans="1:46">
      <c r="A22" s="25">
        <v>9</v>
      </c>
      <c r="B22" s="28" t="s">
        <v>79</v>
      </c>
      <c r="C22" s="28">
        <v>20305021002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>
        <v>60</v>
      </c>
      <c r="Y22" s="7">
        <v>71.34</v>
      </c>
      <c r="Z22" s="27"/>
      <c r="AA22" s="27"/>
      <c r="AB22" s="43">
        <v>8</v>
      </c>
      <c r="AC22" s="27">
        <v>63.34</v>
      </c>
      <c r="AD22" s="27">
        <v>57.4</v>
      </c>
      <c r="AE22" s="27"/>
      <c r="AF22" s="27"/>
      <c r="AG22" s="27">
        <v>10</v>
      </c>
      <c r="AH22" s="27">
        <v>47.4</v>
      </c>
      <c r="AI22" s="27"/>
      <c r="AJ22" s="27"/>
      <c r="AK22" s="27"/>
      <c r="AL22" s="27"/>
      <c r="AM22" s="27"/>
      <c r="AN22" s="27"/>
      <c r="AO22" s="55">
        <v>60</v>
      </c>
      <c r="AP22" s="3">
        <v>61.207</v>
      </c>
      <c r="AQ22" s="4" t="s">
        <v>80</v>
      </c>
      <c r="AR22" s="5">
        <v>28</v>
      </c>
      <c r="AS22" s="56" t="s">
        <v>81</v>
      </c>
      <c r="AT22" s="57"/>
    </row>
    <row r="23" ht="20.1" customHeight="1" spans="1:46">
      <c r="A23" s="25">
        <v>10</v>
      </c>
      <c r="B23" s="28" t="s">
        <v>82</v>
      </c>
      <c r="C23" s="28">
        <v>20305021003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>
        <v>60</v>
      </c>
      <c r="Y23" s="7">
        <v>71.6</v>
      </c>
      <c r="Z23" s="27"/>
      <c r="AA23" s="27"/>
      <c r="AB23" s="43">
        <v>8</v>
      </c>
      <c r="AC23" s="27">
        <v>63.6</v>
      </c>
      <c r="AD23" s="27">
        <v>64</v>
      </c>
      <c r="AE23" s="27"/>
      <c r="AF23" s="27"/>
      <c r="AG23" s="27"/>
      <c r="AH23" s="27">
        <v>64</v>
      </c>
      <c r="AI23" s="27"/>
      <c r="AJ23" s="27"/>
      <c r="AK23" s="27"/>
      <c r="AL23" s="27"/>
      <c r="AM23" s="27"/>
      <c r="AN23" s="27"/>
      <c r="AO23" s="55">
        <v>60</v>
      </c>
      <c r="AP23" s="3">
        <v>62.18</v>
      </c>
      <c r="AQ23" s="4" t="s">
        <v>83</v>
      </c>
      <c r="AR23" s="5">
        <v>26</v>
      </c>
      <c r="AS23" s="56" t="s">
        <v>84</v>
      </c>
      <c r="AT23" s="57"/>
    </row>
    <row r="24" ht="20.1" customHeight="1" spans="1:46">
      <c r="A24" s="25">
        <v>11</v>
      </c>
      <c r="B24" s="28" t="s">
        <v>85</v>
      </c>
      <c r="C24" s="28">
        <v>20305021004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>
        <v>60</v>
      </c>
      <c r="Y24" s="7">
        <v>74.76</v>
      </c>
      <c r="Z24" s="27"/>
      <c r="AA24" s="27"/>
      <c r="AB24" s="43">
        <v>2</v>
      </c>
      <c r="AC24" s="27">
        <v>72.76</v>
      </c>
      <c r="AD24" s="27">
        <v>62</v>
      </c>
      <c r="AE24" s="27"/>
      <c r="AF24" s="27"/>
      <c r="AG24" s="27"/>
      <c r="AH24" s="27">
        <v>62</v>
      </c>
      <c r="AI24" s="27"/>
      <c r="AJ24" s="27"/>
      <c r="AK24" s="27"/>
      <c r="AL24" s="27"/>
      <c r="AM24" s="27"/>
      <c r="AN24" s="27"/>
      <c r="AO24" s="55">
        <v>60</v>
      </c>
      <c r="AP24" s="3">
        <v>67.118</v>
      </c>
      <c r="AQ24" s="4" t="s">
        <v>86</v>
      </c>
      <c r="AR24" s="5">
        <v>16</v>
      </c>
      <c r="AS24" s="56" t="s">
        <v>84</v>
      </c>
      <c r="AT24" s="57"/>
    </row>
    <row r="25" ht="20.1" customHeight="1" spans="1:46">
      <c r="A25" s="25">
        <v>12</v>
      </c>
      <c r="B25" s="28" t="s">
        <v>87</v>
      </c>
      <c r="C25" s="28">
        <v>20305021006</v>
      </c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>
        <v>60</v>
      </c>
      <c r="Y25" s="7">
        <v>72.61</v>
      </c>
      <c r="Z25" s="27"/>
      <c r="AA25" s="27"/>
      <c r="AB25" s="43">
        <v>2</v>
      </c>
      <c r="AC25" s="27">
        <v>70.61</v>
      </c>
      <c r="AD25" s="27">
        <v>80.8</v>
      </c>
      <c r="AE25" s="27"/>
      <c r="AF25" s="27"/>
      <c r="AG25" s="27"/>
      <c r="AH25" s="27">
        <v>80.8</v>
      </c>
      <c r="AI25" s="27"/>
      <c r="AJ25" s="27"/>
      <c r="AK25" s="27"/>
      <c r="AL25" s="27"/>
      <c r="AM25" s="27"/>
      <c r="AN25" s="27"/>
      <c r="AO25" s="55">
        <v>60</v>
      </c>
      <c r="AP25" s="3">
        <v>66.8755</v>
      </c>
      <c r="AQ25" s="4" t="s">
        <v>88</v>
      </c>
      <c r="AR25" s="5">
        <v>18</v>
      </c>
      <c r="AS25" s="56" t="s">
        <v>84</v>
      </c>
      <c r="AT25" s="57"/>
    </row>
    <row r="26" ht="20.1" customHeight="1" spans="1:46">
      <c r="A26" s="25">
        <v>13</v>
      </c>
      <c r="B26" s="28" t="s">
        <v>89</v>
      </c>
      <c r="C26" s="28">
        <v>20305021008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>
        <v>60</v>
      </c>
      <c r="Y26" s="7">
        <v>70.75</v>
      </c>
      <c r="Z26" s="27"/>
      <c r="AA26" s="27"/>
      <c r="AB26" s="43">
        <v>22</v>
      </c>
      <c r="AC26" s="27">
        <v>48.75</v>
      </c>
      <c r="AD26" s="27">
        <v>55.1</v>
      </c>
      <c r="AE26" s="27"/>
      <c r="AF26" s="27"/>
      <c r="AG26" s="27">
        <v>10</v>
      </c>
      <c r="AH26" s="27">
        <v>45.1</v>
      </c>
      <c r="AI26" s="27">
        <v>3</v>
      </c>
      <c r="AJ26" s="27"/>
      <c r="AK26" s="27"/>
      <c r="AL26" s="27"/>
      <c r="AM26" s="27">
        <v>8</v>
      </c>
      <c r="AN26" s="27"/>
      <c r="AO26" s="55">
        <v>71</v>
      </c>
      <c r="AP26" s="3">
        <v>55.2675</v>
      </c>
      <c r="AQ26" s="4" t="s">
        <v>90</v>
      </c>
      <c r="AR26" s="5">
        <v>36</v>
      </c>
      <c r="AS26" s="56" t="s">
        <v>91</v>
      </c>
      <c r="AT26" s="57"/>
    </row>
    <row r="27" ht="20.1" customHeight="1" spans="1:46">
      <c r="A27" s="25">
        <v>14</v>
      </c>
      <c r="B27" s="28" t="s">
        <v>92</v>
      </c>
      <c r="C27" s="28">
        <v>20305021009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>
        <v>60</v>
      </c>
      <c r="Y27" s="7">
        <v>66.38</v>
      </c>
      <c r="Z27" s="27"/>
      <c r="AA27" s="27"/>
      <c r="AB27" s="43">
        <v>22</v>
      </c>
      <c r="AC27" s="27">
        <v>44.38</v>
      </c>
      <c r="AD27" s="27">
        <v>57.7</v>
      </c>
      <c r="AE27" s="27"/>
      <c r="AF27" s="27"/>
      <c r="AG27" s="27">
        <v>10</v>
      </c>
      <c r="AH27" s="27">
        <v>47.7</v>
      </c>
      <c r="AI27" s="27"/>
      <c r="AJ27" s="27"/>
      <c r="AK27" s="27"/>
      <c r="AL27" s="27"/>
      <c r="AM27" s="27"/>
      <c r="AN27" s="27"/>
      <c r="AO27" s="55">
        <v>60</v>
      </c>
      <c r="AP27" s="3">
        <v>50.794</v>
      </c>
      <c r="AQ27" s="4" t="s">
        <v>93</v>
      </c>
      <c r="AR27" s="5">
        <v>41</v>
      </c>
      <c r="AS27" s="56" t="s">
        <v>84</v>
      </c>
      <c r="AT27" s="57"/>
    </row>
    <row r="28" ht="20.1" customHeight="1" spans="1:46">
      <c r="A28" s="25">
        <v>15</v>
      </c>
      <c r="B28" s="28" t="s">
        <v>94</v>
      </c>
      <c r="C28" s="28">
        <v>20305021010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>
        <v>60</v>
      </c>
      <c r="Y28" s="7">
        <v>76.26</v>
      </c>
      <c r="Z28" s="27"/>
      <c r="AA28" s="27"/>
      <c r="AB28" s="43">
        <v>0</v>
      </c>
      <c r="AC28" s="27">
        <v>76.26</v>
      </c>
      <c r="AD28" s="27">
        <v>76.7</v>
      </c>
      <c r="AE28" s="27"/>
      <c r="AF28" s="27"/>
      <c r="AG28" s="27"/>
      <c r="AH28" s="27">
        <v>76.7</v>
      </c>
      <c r="AI28" s="27">
        <v>3</v>
      </c>
      <c r="AJ28" s="27"/>
      <c r="AK28" s="27"/>
      <c r="AL28" s="27"/>
      <c r="AM28" s="27"/>
      <c r="AN28" s="27"/>
      <c r="AO28" s="55">
        <v>63</v>
      </c>
      <c r="AP28" s="3">
        <v>70.378</v>
      </c>
      <c r="AQ28" s="4" t="s">
        <v>95</v>
      </c>
      <c r="AR28" s="5">
        <v>10</v>
      </c>
      <c r="AS28" s="56" t="s">
        <v>84</v>
      </c>
      <c r="AT28" s="57"/>
    </row>
    <row r="29" ht="20.1" customHeight="1" spans="1:46">
      <c r="A29" s="25">
        <v>16</v>
      </c>
      <c r="B29" s="28" t="s">
        <v>96</v>
      </c>
      <c r="C29" s="28">
        <v>20305021012</v>
      </c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>
        <v>60</v>
      </c>
      <c r="Y29" s="7">
        <v>72.18</v>
      </c>
      <c r="Z29" s="27"/>
      <c r="AA29" s="27"/>
      <c r="AB29" s="43">
        <v>11</v>
      </c>
      <c r="AC29" s="27">
        <v>61.18</v>
      </c>
      <c r="AD29" s="27">
        <v>50.6</v>
      </c>
      <c r="AE29" s="27"/>
      <c r="AF29" s="27"/>
      <c r="AG29" s="27">
        <v>10</v>
      </c>
      <c r="AH29" s="27">
        <v>40.6</v>
      </c>
      <c r="AI29" s="27">
        <v>3</v>
      </c>
      <c r="AJ29" s="27"/>
      <c r="AK29" s="27"/>
      <c r="AL29" s="27"/>
      <c r="AM29" s="27">
        <v>20</v>
      </c>
      <c r="AN29" s="27"/>
      <c r="AO29" s="55">
        <v>83</v>
      </c>
      <c r="AP29" s="3">
        <v>64.279</v>
      </c>
      <c r="AQ29" s="4" t="s">
        <v>97</v>
      </c>
      <c r="AR29" s="5">
        <v>23</v>
      </c>
      <c r="AS29" s="56" t="s">
        <v>91</v>
      </c>
      <c r="AT29" s="57"/>
    </row>
    <row r="30" ht="20.1" customHeight="1" spans="1:46">
      <c r="A30" s="25">
        <v>17</v>
      </c>
      <c r="B30" s="28" t="s">
        <v>98</v>
      </c>
      <c r="C30" s="28">
        <v>20305021013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>
        <v>60</v>
      </c>
      <c r="Y30" s="7">
        <v>73.38</v>
      </c>
      <c r="Z30" s="27"/>
      <c r="AA30" s="27"/>
      <c r="AB30" s="43">
        <v>2</v>
      </c>
      <c r="AC30" s="27">
        <v>71.38</v>
      </c>
      <c r="AD30" s="27">
        <v>66.6</v>
      </c>
      <c r="AE30" s="27"/>
      <c r="AF30" s="27"/>
      <c r="AG30" s="27"/>
      <c r="AH30" s="27">
        <v>66.6</v>
      </c>
      <c r="AI30" s="27">
        <v>3</v>
      </c>
      <c r="AJ30" s="27"/>
      <c r="AK30" s="27"/>
      <c r="AL30" s="27"/>
      <c r="AM30" s="27">
        <v>8</v>
      </c>
      <c r="AN30" s="27"/>
      <c r="AO30" s="55">
        <v>71</v>
      </c>
      <c r="AP30" s="3">
        <v>68.789</v>
      </c>
      <c r="AQ30" s="4" t="s">
        <v>99</v>
      </c>
      <c r="AR30" s="5">
        <v>13</v>
      </c>
      <c r="AS30" s="56" t="s">
        <v>91</v>
      </c>
      <c r="AT30" s="57"/>
    </row>
    <row r="31" ht="20.1" customHeight="1" spans="1:46">
      <c r="A31" s="25">
        <v>18</v>
      </c>
      <c r="B31" s="28" t="s">
        <v>100</v>
      </c>
      <c r="C31" s="28">
        <v>20305021015</v>
      </c>
      <c r="D31" s="27"/>
      <c r="E31" s="27"/>
      <c r="F31" s="27">
        <v>3</v>
      </c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>
        <v>63</v>
      </c>
      <c r="Y31" s="7">
        <v>81.51</v>
      </c>
      <c r="Z31" s="27">
        <v>3</v>
      </c>
      <c r="AA31" s="27"/>
      <c r="AB31" s="43">
        <v>0</v>
      </c>
      <c r="AC31" s="27">
        <v>84.51</v>
      </c>
      <c r="AD31" s="27">
        <v>73.5</v>
      </c>
      <c r="AE31" s="27"/>
      <c r="AF31" s="27"/>
      <c r="AG31" s="27"/>
      <c r="AH31" s="27">
        <v>73.5</v>
      </c>
      <c r="AI31" s="27">
        <v>3</v>
      </c>
      <c r="AJ31" s="27"/>
      <c r="AK31" s="27"/>
      <c r="AL31" s="27"/>
      <c r="AM31" s="27">
        <v>28</v>
      </c>
      <c r="AN31" s="27"/>
      <c r="AO31" s="55">
        <v>91</v>
      </c>
      <c r="AP31" s="3">
        <v>80.9555</v>
      </c>
      <c r="AQ31" s="4" t="s">
        <v>101</v>
      </c>
      <c r="AR31" s="5">
        <v>2</v>
      </c>
      <c r="AS31" s="56" t="s">
        <v>102</v>
      </c>
      <c r="AT31" s="57"/>
    </row>
    <row r="32" ht="20.1" customHeight="1" spans="1:46">
      <c r="A32" s="25">
        <v>19</v>
      </c>
      <c r="B32" s="28" t="s">
        <v>103</v>
      </c>
      <c r="C32" s="28">
        <v>20305021016</v>
      </c>
      <c r="D32" s="27"/>
      <c r="E32" s="27"/>
      <c r="F32" s="27">
        <v>3</v>
      </c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>
        <v>63</v>
      </c>
      <c r="Y32" s="7">
        <v>79.85</v>
      </c>
      <c r="Z32" s="27">
        <v>3</v>
      </c>
      <c r="AA32" s="27"/>
      <c r="AB32" s="43">
        <v>0</v>
      </c>
      <c r="AC32" s="27">
        <v>82.85</v>
      </c>
      <c r="AD32" s="27">
        <v>65.2</v>
      </c>
      <c r="AE32" s="27"/>
      <c r="AF32" s="27"/>
      <c r="AG32" s="27"/>
      <c r="AH32" s="27">
        <v>65.2</v>
      </c>
      <c r="AI32" s="27"/>
      <c r="AJ32" s="27"/>
      <c r="AK32" s="27"/>
      <c r="AL32" s="27"/>
      <c r="AM32" s="27"/>
      <c r="AN32" s="27"/>
      <c r="AO32" s="29">
        <v>60</v>
      </c>
      <c r="AP32" s="3">
        <v>73.4275</v>
      </c>
      <c r="AQ32" s="4" t="s">
        <v>104</v>
      </c>
      <c r="AR32" s="5">
        <v>3</v>
      </c>
      <c r="AS32" s="56" t="s">
        <v>102</v>
      </c>
      <c r="AT32" s="57"/>
    </row>
    <row r="33" ht="20.1" customHeight="1" spans="1:46">
      <c r="A33" s="25">
        <v>20</v>
      </c>
      <c r="B33" s="28" t="s">
        <v>105</v>
      </c>
      <c r="C33" s="28">
        <v>20305021017</v>
      </c>
      <c r="D33" s="27"/>
      <c r="E33" s="27"/>
      <c r="F33" s="27">
        <v>5</v>
      </c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>
        <v>65</v>
      </c>
      <c r="Y33" s="7">
        <v>76.95</v>
      </c>
      <c r="Z33" s="27">
        <v>3</v>
      </c>
      <c r="AA33" s="27"/>
      <c r="AB33" s="43">
        <v>2</v>
      </c>
      <c r="AC33" s="27">
        <v>77.95</v>
      </c>
      <c r="AD33" s="27">
        <v>71.8</v>
      </c>
      <c r="AE33" s="27"/>
      <c r="AF33" s="27"/>
      <c r="AG33" s="27"/>
      <c r="AH33" s="27">
        <v>71.8</v>
      </c>
      <c r="AI33" s="27">
        <v>3</v>
      </c>
      <c r="AJ33" s="27"/>
      <c r="AK33" s="27"/>
      <c r="AL33" s="27"/>
      <c r="AM33" s="27">
        <v>6</v>
      </c>
      <c r="AN33" s="27"/>
      <c r="AO33" s="29">
        <v>69</v>
      </c>
      <c r="AP33" s="3">
        <v>73.263</v>
      </c>
      <c r="AQ33" s="4" t="s">
        <v>106</v>
      </c>
      <c r="AR33" s="5">
        <v>4</v>
      </c>
      <c r="AS33" s="56" t="s">
        <v>102</v>
      </c>
      <c r="AT33" s="57"/>
    </row>
    <row r="34" ht="20.1" customHeight="1" spans="1:46">
      <c r="A34" s="25">
        <v>21</v>
      </c>
      <c r="B34" s="28" t="s">
        <v>107</v>
      </c>
      <c r="C34" s="28">
        <v>20305021018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>
        <v>60</v>
      </c>
      <c r="Y34" s="7">
        <v>71.37</v>
      </c>
      <c r="Z34" s="27">
        <v>3</v>
      </c>
      <c r="AA34" s="27"/>
      <c r="AB34" s="43">
        <v>19</v>
      </c>
      <c r="AC34" s="27">
        <v>55.37</v>
      </c>
      <c r="AD34" s="27">
        <v>43</v>
      </c>
      <c r="AE34" s="27"/>
      <c r="AF34" s="27"/>
      <c r="AG34" s="27">
        <v>10</v>
      </c>
      <c r="AH34" s="27">
        <v>33</v>
      </c>
      <c r="AI34" s="27"/>
      <c r="AJ34" s="27"/>
      <c r="AK34" s="27"/>
      <c r="AL34" s="27"/>
      <c r="AM34" s="27">
        <v>8</v>
      </c>
      <c r="AN34" s="27"/>
      <c r="AO34" s="55">
        <v>68</v>
      </c>
      <c r="AP34" s="3">
        <v>57.7035</v>
      </c>
      <c r="AQ34" s="4" t="s">
        <v>108</v>
      </c>
      <c r="AR34" s="5">
        <v>34</v>
      </c>
      <c r="AS34" s="56" t="s">
        <v>91</v>
      </c>
      <c r="AT34" s="57"/>
    </row>
    <row r="35" ht="20.1" customHeight="1" spans="1:46">
      <c r="A35" s="25">
        <v>22</v>
      </c>
      <c r="B35" s="28" t="s">
        <v>109</v>
      </c>
      <c r="C35" s="28">
        <v>20305021026</v>
      </c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>
        <v>60</v>
      </c>
      <c r="Y35" s="7">
        <v>72.47</v>
      </c>
      <c r="Z35" s="27">
        <v>3</v>
      </c>
      <c r="AA35" s="27"/>
      <c r="AB35" s="43">
        <v>3</v>
      </c>
      <c r="AC35" s="27">
        <v>72.47</v>
      </c>
      <c r="AD35" s="27">
        <v>84.6</v>
      </c>
      <c r="AE35" s="27"/>
      <c r="AF35" s="27"/>
      <c r="AG35" s="27"/>
      <c r="AH35" s="27">
        <v>84.6</v>
      </c>
      <c r="AI35" s="27"/>
      <c r="AJ35" s="27"/>
      <c r="AK35" s="27"/>
      <c r="AL35" s="27"/>
      <c r="AM35" s="27"/>
      <c r="AN35" s="27"/>
      <c r="AO35" s="55">
        <v>60</v>
      </c>
      <c r="AP35" s="3">
        <v>68.0885</v>
      </c>
      <c r="AQ35" s="4" t="s">
        <v>110</v>
      </c>
      <c r="AR35" s="5">
        <v>15</v>
      </c>
      <c r="AS35" s="56" t="s">
        <v>111</v>
      </c>
      <c r="AT35" s="57"/>
    </row>
    <row r="36" ht="20.1" customHeight="1" spans="1:46">
      <c r="A36" s="25">
        <v>23</v>
      </c>
      <c r="B36" s="28" t="s">
        <v>112</v>
      </c>
      <c r="C36" s="28">
        <v>20305021030</v>
      </c>
      <c r="D36" s="27"/>
      <c r="E36" s="27"/>
      <c r="F36" s="27"/>
      <c r="G36" s="27"/>
      <c r="H36" s="29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>
        <v>60</v>
      </c>
      <c r="Y36" s="7">
        <v>66.22</v>
      </c>
      <c r="Z36" s="27"/>
      <c r="AA36" s="27"/>
      <c r="AB36" s="43">
        <v>17</v>
      </c>
      <c r="AC36" s="27">
        <v>49.22</v>
      </c>
      <c r="AD36" s="27">
        <v>62.8</v>
      </c>
      <c r="AE36" s="27"/>
      <c r="AF36" s="27"/>
      <c r="AG36" s="27"/>
      <c r="AH36" s="27">
        <v>62.8</v>
      </c>
      <c r="AI36" s="27"/>
      <c r="AJ36" s="27"/>
      <c r="AK36" s="27"/>
      <c r="AL36" s="27"/>
      <c r="AM36" s="27"/>
      <c r="AN36" s="27"/>
      <c r="AO36" s="55">
        <v>60</v>
      </c>
      <c r="AP36" s="3">
        <v>54.21</v>
      </c>
      <c r="AQ36" s="4" t="s">
        <v>113</v>
      </c>
      <c r="AR36" s="5">
        <v>37</v>
      </c>
      <c r="AS36" s="56" t="s">
        <v>114</v>
      </c>
      <c r="AT36" s="57"/>
    </row>
    <row r="37" ht="20.1" customHeight="1" spans="1:46">
      <c r="A37" s="25">
        <v>24</v>
      </c>
      <c r="B37" s="28" t="s">
        <v>115</v>
      </c>
      <c r="C37" s="28">
        <v>20305021033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>
        <v>60</v>
      </c>
      <c r="Y37" s="7">
        <v>84.66</v>
      </c>
      <c r="Z37" s="27"/>
      <c r="AA37" s="27">
        <v>5</v>
      </c>
      <c r="AB37" s="43">
        <v>0</v>
      </c>
      <c r="AC37" s="27">
        <v>89.66</v>
      </c>
      <c r="AD37" s="27">
        <v>66.6</v>
      </c>
      <c r="AE37" s="27"/>
      <c r="AF37" s="27"/>
      <c r="AG37" s="27"/>
      <c r="AH37" s="27">
        <v>66.6</v>
      </c>
      <c r="AI37" s="27">
        <v>3</v>
      </c>
      <c r="AJ37" s="27"/>
      <c r="AK37" s="27"/>
      <c r="AL37" s="27"/>
      <c r="AM37" s="27">
        <v>20</v>
      </c>
      <c r="AN37" s="27"/>
      <c r="AO37" s="55">
        <v>83</v>
      </c>
      <c r="AP37" s="3">
        <v>81.243</v>
      </c>
      <c r="AQ37" s="4" t="s">
        <v>116</v>
      </c>
      <c r="AR37" s="5">
        <v>1</v>
      </c>
      <c r="AS37" s="56" t="s">
        <v>117</v>
      </c>
      <c r="AT37" s="57"/>
    </row>
    <row r="38" ht="20.1" customHeight="1" spans="1:46">
      <c r="A38" s="25">
        <v>25</v>
      </c>
      <c r="B38" s="28" t="s">
        <v>118</v>
      </c>
      <c r="C38" s="28">
        <v>20305021034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>
        <v>60</v>
      </c>
      <c r="Y38" s="7">
        <v>72.38</v>
      </c>
      <c r="Z38" s="27"/>
      <c r="AA38" s="27"/>
      <c r="AB38" s="43">
        <v>11</v>
      </c>
      <c r="AC38" s="27">
        <v>61.38</v>
      </c>
      <c r="AD38" s="27">
        <v>61</v>
      </c>
      <c r="AE38" s="27"/>
      <c r="AF38" s="27"/>
      <c r="AG38" s="27"/>
      <c r="AH38" s="27">
        <v>61</v>
      </c>
      <c r="AI38" s="27"/>
      <c r="AJ38" s="27"/>
      <c r="AK38" s="27"/>
      <c r="AL38" s="27"/>
      <c r="AM38" s="27">
        <v>10</v>
      </c>
      <c r="AN38" s="27"/>
      <c r="AO38" s="55">
        <v>70</v>
      </c>
      <c r="AP38" s="3">
        <v>62.809</v>
      </c>
      <c r="AQ38" s="4" t="s">
        <v>119</v>
      </c>
      <c r="AR38" s="5">
        <v>25</v>
      </c>
      <c r="AS38" s="56" t="s">
        <v>117</v>
      </c>
      <c r="AT38" s="57"/>
    </row>
    <row r="39" ht="20.1" customHeight="1" spans="1:46">
      <c r="A39" s="25">
        <v>26</v>
      </c>
      <c r="B39" s="28" t="s">
        <v>120</v>
      </c>
      <c r="C39" s="28">
        <v>20305021036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>
        <v>60</v>
      </c>
      <c r="Y39" s="7">
        <v>76.08</v>
      </c>
      <c r="Z39" s="27">
        <v>5</v>
      </c>
      <c r="AA39" s="27"/>
      <c r="AB39" s="43">
        <v>2</v>
      </c>
      <c r="AC39" s="27">
        <v>79.08</v>
      </c>
      <c r="AD39" s="27">
        <v>62.6</v>
      </c>
      <c r="AE39" s="27"/>
      <c r="AF39" s="27"/>
      <c r="AG39" s="27"/>
      <c r="AH39" s="27">
        <v>62.5</v>
      </c>
      <c r="AI39" s="27"/>
      <c r="AJ39" s="27"/>
      <c r="AK39" s="27"/>
      <c r="AL39" s="27"/>
      <c r="AM39" s="27"/>
      <c r="AN39" s="27"/>
      <c r="AO39" s="55">
        <v>60</v>
      </c>
      <c r="AP39" s="3">
        <v>70.619</v>
      </c>
      <c r="AQ39" s="4" t="s">
        <v>121</v>
      </c>
      <c r="AR39" s="5">
        <v>8</v>
      </c>
      <c r="AS39" s="56" t="s">
        <v>117</v>
      </c>
      <c r="AT39" s="57"/>
    </row>
    <row r="40" ht="21" customHeight="1" spans="1:46">
      <c r="A40" s="25">
        <v>27</v>
      </c>
      <c r="B40" s="28" t="s">
        <v>122</v>
      </c>
      <c r="C40" s="28">
        <v>20305021038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>
        <v>60</v>
      </c>
      <c r="Y40" s="7">
        <v>67.03</v>
      </c>
      <c r="Z40" s="27"/>
      <c r="AA40" s="27"/>
      <c r="AB40" s="43">
        <v>20</v>
      </c>
      <c r="AC40" s="27">
        <v>47.03</v>
      </c>
      <c r="AD40" s="27">
        <v>67.2</v>
      </c>
      <c r="AE40" s="27"/>
      <c r="AF40" s="27"/>
      <c r="AG40" s="27"/>
      <c r="AH40" s="27">
        <v>67.2</v>
      </c>
      <c r="AI40" s="27"/>
      <c r="AJ40" s="27"/>
      <c r="AK40" s="27"/>
      <c r="AL40" s="27"/>
      <c r="AM40" s="27"/>
      <c r="AN40" s="27"/>
      <c r="AO40" s="55">
        <v>60</v>
      </c>
      <c r="AP40" s="3">
        <v>53.2265</v>
      </c>
      <c r="AQ40" s="4" t="s">
        <v>123</v>
      </c>
      <c r="AR40" s="5">
        <v>39</v>
      </c>
      <c r="AS40" s="56" t="s">
        <v>114</v>
      </c>
      <c r="AT40" s="57"/>
    </row>
    <row r="41" ht="20.1" customHeight="1" spans="1:46">
      <c r="A41" s="25">
        <v>28</v>
      </c>
      <c r="B41" s="28" t="s">
        <v>124</v>
      </c>
      <c r="C41" s="28">
        <v>20305021039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>
        <v>60</v>
      </c>
      <c r="Y41" s="7">
        <v>78.92</v>
      </c>
      <c r="Z41" s="27"/>
      <c r="AA41" s="27"/>
      <c r="AB41" s="43">
        <v>2</v>
      </c>
      <c r="AC41" s="27">
        <v>76.92</v>
      </c>
      <c r="AD41" s="27">
        <v>82.6</v>
      </c>
      <c r="AE41" s="27">
        <v>7</v>
      </c>
      <c r="AF41" s="27"/>
      <c r="AG41" s="27"/>
      <c r="AH41" s="27">
        <v>89.6</v>
      </c>
      <c r="AI41" s="27"/>
      <c r="AJ41" s="27"/>
      <c r="AK41" s="27"/>
      <c r="AL41" s="27"/>
      <c r="AM41" s="27">
        <v>12</v>
      </c>
      <c r="AN41" s="27"/>
      <c r="AO41" s="55">
        <v>72</v>
      </c>
      <c r="AP41" s="3">
        <v>73.186</v>
      </c>
      <c r="AQ41" s="4" t="s">
        <v>125</v>
      </c>
      <c r="AR41" s="5">
        <v>5</v>
      </c>
      <c r="AS41" s="56" t="s">
        <v>126</v>
      </c>
      <c r="AT41" s="57"/>
    </row>
    <row r="42" ht="20.1" customHeight="1" spans="1:46">
      <c r="A42" s="25">
        <v>29</v>
      </c>
      <c r="B42" s="28" t="s">
        <v>127</v>
      </c>
      <c r="C42" s="28">
        <v>20305021040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>
        <v>60</v>
      </c>
      <c r="Y42" s="7">
        <v>68.87</v>
      </c>
      <c r="Z42" s="27"/>
      <c r="AA42" s="27"/>
      <c r="AB42" s="43">
        <v>9</v>
      </c>
      <c r="AC42" s="27">
        <v>59.87</v>
      </c>
      <c r="AD42" s="27">
        <v>52.1</v>
      </c>
      <c r="AE42" s="27"/>
      <c r="AF42" s="27"/>
      <c r="AG42" s="27">
        <v>10</v>
      </c>
      <c r="AH42" s="27">
        <v>42.1</v>
      </c>
      <c r="AI42" s="27"/>
      <c r="AJ42" s="27"/>
      <c r="AK42" s="27"/>
      <c r="AL42" s="27"/>
      <c r="AM42" s="27"/>
      <c r="AN42" s="27"/>
      <c r="AO42" s="55">
        <v>60</v>
      </c>
      <c r="AP42" s="3">
        <v>59.0335</v>
      </c>
      <c r="AQ42" s="4" t="s">
        <v>128</v>
      </c>
      <c r="AR42" s="5">
        <v>33</v>
      </c>
      <c r="AS42" s="56" t="s">
        <v>129</v>
      </c>
      <c r="AT42" s="57"/>
    </row>
    <row r="43" ht="20.1" customHeight="1" spans="1:46">
      <c r="A43" s="25">
        <v>30</v>
      </c>
      <c r="B43" s="28" t="s">
        <v>130</v>
      </c>
      <c r="C43" s="28">
        <v>20305022003</v>
      </c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>
        <v>60</v>
      </c>
      <c r="Y43" s="7">
        <v>70.1</v>
      </c>
      <c r="Z43" s="27">
        <v>3</v>
      </c>
      <c r="AA43" s="27"/>
      <c r="AB43" s="43">
        <v>6</v>
      </c>
      <c r="AC43" s="27">
        <v>67.1</v>
      </c>
      <c r="AD43" s="27">
        <v>76.7</v>
      </c>
      <c r="AE43" s="27">
        <v>9</v>
      </c>
      <c r="AF43" s="27"/>
      <c r="AG43" s="27"/>
      <c r="AH43" s="27">
        <v>85.7</v>
      </c>
      <c r="AI43" s="27"/>
      <c r="AJ43" s="27"/>
      <c r="AK43" s="27"/>
      <c r="AL43" s="27"/>
      <c r="AM43" s="27"/>
      <c r="AN43" s="27"/>
      <c r="AO43" s="55">
        <v>60</v>
      </c>
      <c r="AP43" s="3">
        <v>65.19</v>
      </c>
      <c r="AQ43" s="4" t="s">
        <v>131</v>
      </c>
      <c r="AR43" s="5">
        <v>21</v>
      </c>
      <c r="AS43" s="56" t="s">
        <v>129</v>
      </c>
      <c r="AT43" s="57"/>
    </row>
    <row r="44" ht="20.1" customHeight="1" spans="1:46">
      <c r="A44" s="25">
        <v>31</v>
      </c>
      <c r="B44" s="28" t="s">
        <v>132</v>
      </c>
      <c r="C44" s="28">
        <v>20305022007</v>
      </c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>
        <v>60</v>
      </c>
      <c r="Y44" s="7">
        <v>76.73</v>
      </c>
      <c r="Z44" s="27"/>
      <c r="AA44" s="27"/>
      <c r="AB44" s="43">
        <v>2</v>
      </c>
      <c r="AC44" s="27">
        <v>74.73</v>
      </c>
      <c r="AD44" s="27">
        <v>68.6</v>
      </c>
      <c r="AE44" s="27"/>
      <c r="AF44" s="27"/>
      <c r="AG44" s="27"/>
      <c r="AH44" s="27">
        <v>68.6</v>
      </c>
      <c r="AI44" s="27">
        <v>3</v>
      </c>
      <c r="AJ44" s="27"/>
      <c r="AK44" s="27"/>
      <c r="AL44" s="27"/>
      <c r="AM44" s="27">
        <v>20</v>
      </c>
      <c r="AN44" s="27"/>
      <c r="AO44" s="55">
        <v>83</v>
      </c>
      <c r="AP44" s="3">
        <v>73.1315</v>
      </c>
      <c r="AQ44" s="4" t="s">
        <v>133</v>
      </c>
      <c r="AR44" s="5">
        <v>6</v>
      </c>
      <c r="AS44" s="56" t="s">
        <v>134</v>
      </c>
      <c r="AT44" s="57"/>
    </row>
    <row r="45" ht="20.1" customHeight="1" spans="1:46">
      <c r="A45" s="25">
        <v>32</v>
      </c>
      <c r="B45" s="28" t="s">
        <v>135</v>
      </c>
      <c r="C45" s="28">
        <v>20305022008</v>
      </c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>
        <v>60</v>
      </c>
      <c r="Y45" s="7">
        <v>74.31</v>
      </c>
      <c r="Z45" s="27"/>
      <c r="AA45" s="27"/>
      <c r="AB45" s="43">
        <v>9</v>
      </c>
      <c r="AC45" s="27">
        <v>65.31</v>
      </c>
      <c r="AD45" s="27">
        <v>49.5</v>
      </c>
      <c r="AE45" s="27"/>
      <c r="AF45" s="27"/>
      <c r="AG45" s="27">
        <v>10</v>
      </c>
      <c r="AH45" s="27">
        <v>39.5</v>
      </c>
      <c r="AI45" s="27"/>
      <c r="AJ45" s="27"/>
      <c r="AK45" s="27"/>
      <c r="AL45" s="27"/>
      <c r="AM45" s="27"/>
      <c r="AN45" s="27"/>
      <c r="AO45" s="55">
        <v>60</v>
      </c>
      <c r="AP45" s="3">
        <v>61.8955</v>
      </c>
      <c r="AQ45" s="4" t="s">
        <v>136</v>
      </c>
      <c r="AR45" s="5">
        <v>27</v>
      </c>
      <c r="AS45" s="56" t="s">
        <v>137</v>
      </c>
      <c r="AT45" s="57"/>
    </row>
    <row r="46" ht="20.1" customHeight="1" spans="1:46">
      <c r="A46" s="25">
        <v>33</v>
      </c>
      <c r="B46" s="28" t="s">
        <v>138</v>
      </c>
      <c r="C46" s="28">
        <v>20305022014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>
        <v>60</v>
      </c>
      <c r="Y46" s="7">
        <v>76.16</v>
      </c>
      <c r="Z46" s="27"/>
      <c r="AA46" s="27"/>
      <c r="AB46" s="43">
        <v>4</v>
      </c>
      <c r="AC46" s="27">
        <v>72.16</v>
      </c>
      <c r="AD46" s="27">
        <v>66.1</v>
      </c>
      <c r="AE46" s="27"/>
      <c r="AF46" s="27"/>
      <c r="AG46" s="27"/>
      <c r="AH46" s="27">
        <v>66.1</v>
      </c>
      <c r="AI46" s="27"/>
      <c r="AJ46" s="27"/>
      <c r="AK46" s="27"/>
      <c r="AL46" s="27"/>
      <c r="AM46" s="27"/>
      <c r="AN46" s="27"/>
      <c r="AO46" s="55">
        <v>60</v>
      </c>
      <c r="AP46" s="3">
        <v>66.993</v>
      </c>
      <c r="AQ46" s="4" t="s">
        <v>139</v>
      </c>
      <c r="AR46" s="5">
        <v>17</v>
      </c>
      <c r="AS46" s="56" t="s">
        <v>137</v>
      </c>
      <c r="AT46" s="57"/>
    </row>
    <row r="47" ht="20.1" customHeight="1" spans="1:46">
      <c r="A47" s="25">
        <v>34</v>
      </c>
      <c r="B47" s="28" t="s">
        <v>140</v>
      </c>
      <c r="C47" s="28">
        <v>20305022016</v>
      </c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>
        <v>60</v>
      </c>
      <c r="Y47" s="7">
        <v>70.35</v>
      </c>
      <c r="Z47" s="27"/>
      <c r="AA47" s="27"/>
      <c r="AB47" s="43">
        <v>10</v>
      </c>
      <c r="AC47" s="27">
        <v>60.35</v>
      </c>
      <c r="AD47" s="27">
        <v>62.4</v>
      </c>
      <c r="AE47" s="27"/>
      <c r="AF47" s="27"/>
      <c r="AG47" s="27"/>
      <c r="AH47" s="27">
        <v>62.4</v>
      </c>
      <c r="AI47" s="27"/>
      <c r="AJ47" s="27"/>
      <c r="AK47" s="27"/>
      <c r="AL47" s="27"/>
      <c r="AM47" s="27"/>
      <c r="AN47" s="27"/>
      <c r="AO47" s="55">
        <v>60</v>
      </c>
      <c r="AP47" s="3">
        <v>60.3125</v>
      </c>
      <c r="AQ47" s="4" t="s">
        <v>141</v>
      </c>
      <c r="AR47" s="5">
        <v>29</v>
      </c>
      <c r="AS47" s="56" t="s">
        <v>137</v>
      </c>
      <c r="AT47" s="57"/>
    </row>
    <row r="48" ht="20.1" customHeight="1" spans="1:46">
      <c r="A48" s="25">
        <v>35</v>
      </c>
      <c r="B48" s="28" t="s">
        <v>142</v>
      </c>
      <c r="C48" s="28">
        <v>20305022022</v>
      </c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>
        <v>60</v>
      </c>
      <c r="Y48" s="7">
        <v>72.47</v>
      </c>
      <c r="Z48" s="27"/>
      <c r="AA48" s="27"/>
      <c r="AB48" s="43">
        <v>8</v>
      </c>
      <c r="AC48" s="27">
        <v>64.47</v>
      </c>
      <c r="AD48" s="27">
        <v>75.9</v>
      </c>
      <c r="AE48" s="27"/>
      <c r="AF48" s="27"/>
      <c r="AG48" s="27"/>
      <c r="AH48" s="27">
        <v>75.9</v>
      </c>
      <c r="AI48" s="27"/>
      <c r="AJ48" s="27"/>
      <c r="AK48" s="27"/>
      <c r="AL48" s="27"/>
      <c r="AM48" s="27">
        <v>15</v>
      </c>
      <c r="AN48" s="27"/>
      <c r="AO48" s="55">
        <v>75</v>
      </c>
      <c r="AP48" s="3">
        <v>66.2535</v>
      </c>
      <c r="AQ48" s="4" t="s">
        <v>110</v>
      </c>
      <c r="AR48" s="5">
        <v>19</v>
      </c>
      <c r="AS48" s="56" t="s">
        <v>143</v>
      </c>
      <c r="AT48" s="57"/>
    </row>
    <row r="49" ht="20.1" customHeight="1" spans="1:46">
      <c r="A49" s="25">
        <v>36</v>
      </c>
      <c r="B49" s="28" t="s">
        <v>144</v>
      </c>
      <c r="C49" s="28">
        <v>20305022023</v>
      </c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>
        <v>60</v>
      </c>
      <c r="Y49" s="7">
        <v>76.51</v>
      </c>
      <c r="Z49" s="27"/>
      <c r="AA49" s="27"/>
      <c r="AB49" s="43">
        <v>0</v>
      </c>
      <c r="AC49" s="27">
        <v>76.51</v>
      </c>
      <c r="AD49" s="27">
        <v>68.7</v>
      </c>
      <c r="AE49" s="27"/>
      <c r="AF49" s="27"/>
      <c r="AG49" s="27"/>
      <c r="AH49" s="27">
        <v>68.7</v>
      </c>
      <c r="AI49" s="27"/>
      <c r="AJ49" s="27"/>
      <c r="AK49" s="27"/>
      <c r="AL49" s="27"/>
      <c r="AM49" s="27"/>
      <c r="AN49" s="27"/>
      <c r="AO49" s="55">
        <v>60</v>
      </c>
      <c r="AP49" s="3">
        <v>69.5155</v>
      </c>
      <c r="AQ49" s="4" t="s">
        <v>145</v>
      </c>
      <c r="AR49" s="5">
        <v>11</v>
      </c>
      <c r="AS49" s="56" t="s">
        <v>146</v>
      </c>
      <c r="AT49" s="57"/>
    </row>
    <row r="50" ht="20.1" customHeight="1" spans="1:46">
      <c r="A50" s="25">
        <v>37</v>
      </c>
      <c r="B50" s="28" t="s">
        <v>147</v>
      </c>
      <c r="C50" s="28">
        <v>20305022025</v>
      </c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>
        <v>60</v>
      </c>
      <c r="Y50" s="7">
        <v>73.83</v>
      </c>
      <c r="Z50" s="27"/>
      <c r="AA50" s="27"/>
      <c r="AB50" s="43">
        <v>4</v>
      </c>
      <c r="AC50" s="27">
        <v>69.83</v>
      </c>
      <c r="AD50" s="27">
        <v>75</v>
      </c>
      <c r="AE50" s="27"/>
      <c r="AF50" s="27"/>
      <c r="AG50" s="27"/>
      <c r="AH50" s="27">
        <v>75</v>
      </c>
      <c r="AI50" s="27"/>
      <c r="AJ50" s="27"/>
      <c r="AK50" s="27"/>
      <c r="AL50" s="27"/>
      <c r="AM50" s="27"/>
      <c r="AN50" s="27"/>
      <c r="AO50" s="55">
        <v>60</v>
      </c>
      <c r="AP50" s="3">
        <v>66.1565</v>
      </c>
      <c r="AQ50" s="4" t="s">
        <v>148</v>
      </c>
      <c r="AR50" s="5">
        <v>20</v>
      </c>
      <c r="AS50" s="56" t="s">
        <v>149</v>
      </c>
      <c r="AT50" s="57"/>
    </row>
    <row r="51" ht="20.1" customHeight="1" spans="1:46">
      <c r="A51" s="25">
        <v>38</v>
      </c>
      <c r="B51" s="28" t="s">
        <v>150</v>
      </c>
      <c r="C51" s="28">
        <v>20305022028</v>
      </c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>
        <v>60</v>
      </c>
      <c r="Y51" s="7">
        <v>76.16</v>
      </c>
      <c r="Z51" s="27">
        <v>3</v>
      </c>
      <c r="AA51" s="27"/>
      <c r="AB51" s="43">
        <v>4</v>
      </c>
      <c r="AC51" s="27">
        <v>75.16</v>
      </c>
      <c r="AD51" s="27">
        <v>66.8</v>
      </c>
      <c r="AE51" s="27"/>
      <c r="AF51" s="27"/>
      <c r="AG51" s="27"/>
      <c r="AH51" s="27">
        <v>66.8</v>
      </c>
      <c r="AI51" s="27"/>
      <c r="AJ51" s="27"/>
      <c r="AK51" s="27"/>
      <c r="AL51" s="27"/>
      <c r="AM51" s="27"/>
      <c r="AN51" s="27"/>
      <c r="AO51" s="55">
        <v>60</v>
      </c>
      <c r="AP51" s="3">
        <v>68.678</v>
      </c>
      <c r="AQ51" s="4" t="s">
        <v>139</v>
      </c>
      <c r="AR51" s="5">
        <v>14</v>
      </c>
      <c r="AS51" s="56" t="s">
        <v>149</v>
      </c>
      <c r="AT51" s="57"/>
    </row>
    <row r="52" ht="20.1" customHeight="1" spans="1:46">
      <c r="A52" s="25">
        <v>39</v>
      </c>
      <c r="B52" s="28" t="s">
        <v>151</v>
      </c>
      <c r="C52" s="28">
        <v>20305022032</v>
      </c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>
        <v>60</v>
      </c>
      <c r="Y52" s="7">
        <v>78.8</v>
      </c>
      <c r="Z52" s="27"/>
      <c r="AA52" s="27"/>
      <c r="AB52" s="43">
        <v>0</v>
      </c>
      <c r="AC52" s="27">
        <v>78.8</v>
      </c>
      <c r="AD52" s="27">
        <v>61.5</v>
      </c>
      <c r="AE52" s="27"/>
      <c r="AF52" s="27"/>
      <c r="AG52" s="27"/>
      <c r="AH52" s="27">
        <v>61.5</v>
      </c>
      <c r="AI52" s="27"/>
      <c r="AJ52" s="27"/>
      <c r="AK52" s="27"/>
      <c r="AL52" s="27"/>
      <c r="AM52" s="27"/>
      <c r="AN52" s="27"/>
      <c r="AO52" s="55">
        <v>60</v>
      </c>
      <c r="AP52" s="3">
        <v>70.415</v>
      </c>
      <c r="AQ52" s="4" t="s">
        <v>152</v>
      </c>
      <c r="AR52" s="5">
        <v>9</v>
      </c>
      <c r="AS52" s="56" t="s">
        <v>146</v>
      </c>
      <c r="AT52" s="57"/>
    </row>
    <row r="53" ht="20.1" customHeight="1" spans="1:46">
      <c r="A53" s="25">
        <v>40</v>
      </c>
      <c r="B53" s="28" t="s">
        <v>153</v>
      </c>
      <c r="C53" s="28">
        <v>20305022033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>
        <v>60</v>
      </c>
      <c r="Y53" s="7">
        <v>78.25</v>
      </c>
      <c r="Z53" s="27"/>
      <c r="AA53" s="27"/>
      <c r="AB53" s="43">
        <v>0</v>
      </c>
      <c r="AC53" s="27">
        <v>78.25</v>
      </c>
      <c r="AD53" s="27">
        <v>68.3</v>
      </c>
      <c r="AE53" s="27"/>
      <c r="AF53" s="27"/>
      <c r="AG53" s="27"/>
      <c r="AH53" s="27">
        <v>68.3</v>
      </c>
      <c r="AI53" s="27"/>
      <c r="AJ53" s="27"/>
      <c r="AK53" s="27"/>
      <c r="AL53" s="27"/>
      <c r="AM53" s="27">
        <v>6</v>
      </c>
      <c r="AN53" s="27"/>
      <c r="AO53" s="55">
        <v>66</v>
      </c>
      <c r="AP53" s="3">
        <v>71.6525</v>
      </c>
      <c r="AQ53" s="4" t="s">
        <v>154</v>
      </c>
      <c r="AR53" s="5">
        <v>7</v>
      </c>
      <c r="AS53" s="56" t="s">
        <v>146</v>
      </c>
      <c r="AT53" s="57"/>
    </row>
    <row r="54" ht="20.1" customHeight="1" spans="1:46">
      <c r="A54" s="25">
        <v>41</v>
      </c>
      <c r="B54" s="28" t="s">
        <v>155</v>
      </c>
      <c r="C54" s="28">
        <v>20305022034</v>
      </c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>
        <v>60</v>
      </c>
      <c r="Y54" s="7">
        <v>72.39</v>
      </c>
      <c r="Z54" s="27"/>
      <c r="AA54" s="27"/>
      <c r="AB54" s="43">
        <v>5</v>
      </c>
      <c r="AC54" s="27">
        <v>67.39</v>
      </c>
      <c r="AD54" s="27">
        <v>71.3</v>
      </c>
      <c r="AE54" s="27"/>
      <c r="AF54" s="27"/>
      <c r="AG54" s="27"/>
      <c r="AH54" s="27">
        <v>71.3</v>
      </c>
      <c r="AI54" s="27"/>
      <c r="AJ54" s="27"/>
      <c r="AK54" s="27"/>
      <c r="AL54" s="27"/>
      <c r="AM54" s="27"/>
      <c r="AN54" s="27"/>
      <c r="AO54" s="55">
        <v>60</v>
      </c>
      <c r="AP54" s="3">
        <v>64.6295</v>
      </c>
      <c r="AQ54" s="4" t="s">
        <v>156</v>
      </c>
      <c r="AR54" s="5">
        <v>22</v>
      </c>
      <c r="AS54" s="56" t="s">
        <v>146</v>
      </c>
      <c r="AT54" s="57"/>
    </row>
    <row r="55" ht="20.1" customHeight="1" spans="1:46">
      <c r="A55" s="25">
        <v>42</v>
      </c>
      <c r="B55" s="28" t="s">
        <v>157</v>
      </c>
      <c r="C55" s="28">
        <v>20305022035</v>
      </c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>
        <v>60</v>
      </c>
      <c r="Y55" s="7">
        <v>76.03</v>
      </c>
      <c r="Z55" s="27"/>
      <c r="AA55" s="27"/>
      <c r="AB55" s="43">
        <v>0</v>
      </c>
      <c r="AC55" s="27">
        <v>76.03</v>
      </c>
      <c r="AD55" s="27">
        <v>60.1</v>
      </c>
      <c r="AE55" s="27"/>
      <c r="AF55" s="27"/>
      <c r="AG55" s="27"/>
      <c r="AH55" s="27">
        <v>60.1</v>
      </c>
      <c r="AI55" s="27"/>
      <c r="AJ55" s="27"/>
      <c r="AK55" s="27"/>
      <c r="AL55" s="27"/>
      <c r="AM55" s="27"/>
      <c r="AN55" s="27"/>
      <c r="AO55" s="55">
        <v>60</v>
      </c>
      <c r="AP55" s="3">
        <v>68.8215</v>
      </c>
      <c r="AQ55" s="8">
        <v>15</v>
      </c>
      <c r="AR55" s="5">
        <v>12</v>
      </c>
      <c r="AS55" s="56" t="s">
        <v>158</v>
      </c>
      <c r="AT55" s="57"/>
    </row>
    <row r="56" ht="20.1" customHeight="1" spans="1:46">
      <c r="A56" s="25">
        <v>43</v>
      </c>
      <c r="B56" s="28" t="s">
        <v>159</v>
      </c>
      <c r="C56" s="28">
        <v>20305022039</v>
      </c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>
        <v>60</v>
      </c>
      <c r="Y56" s="7">
        <v>70.81</v>
      </c>
      <c r="Z56" s="27"/>
      <c r="AA56" s="27"/>
      <c r="AB56" s="43">
        <v>13</v>
      </c>
      <c r="AC56" s="27">
        <v>57.81</v>
      </c>
      <c r="AD56" s="27">
        <v>71.8</v>
      </c>
      <c r="AE56" s="27"/>
      <c r="AF56" s="27"/>
      <c r="AG56" s="27"/>
      <c r="AH56" s="27">
        <v>71.8</v>
      </c>
      <c r="AI56" s="27">
        <v>3</v>
      </c>
      <c r="AJ56" s="27"/>
      <c r="AK56" s="27"/>
      <c r="AL56" s="27"/>
      <c r="AM56" s="27"/>
      <c r="AN56" s="27"/>
      <c r="AO56" s="55">
        <v>63</v>
      </c>
      <c r="AP56" s="3">
        <v>59.9855</v>
      </c>
      <c r="AQ56" s="8">
        <v>30</v>
      </c>
      <c r="AR56" s="5">
        <v>30</v>
      </c>
      <c r="AS56" s="56" t="s">
        <v>158</v>
      </c>
      <c r="AT56" s="57"/>
    </row>
    <row r="57" ht="20.1" customHeight="1" spans="1:45">
      <c r="A57" s="25">
        <v>44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44"/>
      <c r="Z57" s="30"/>
      <c r="AA57" s="30"/>
      <c r="AB57" s="44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3"/>
      <c r="AP57" s="30"/>
      <c r="AQ57" s="44"/>
      <c r="AR57" s="30"/>
      <c r="AS57" s="59"/>
    </row>
    <row r="58" ht="20.1" customHeight="1" spans="1:45">
      <c r="A58" s="25">
        <v>45</v>
      </c>
      <c r="B58" s="30"/>
      <c r="C58" s="30"/>
      <c r="D58" s="2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44"/>
      <c r="Z58" s="30"/>
      <c r="AA58" s="30"/>
      <c r="AB58" s="44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3"/>
      <c r="AP58" s="30"/>
      <c r="AQ58" s="44"/>
      <c r="AR58" s="30"/>
      <c r="AS58" s="59"/>
    </row>
    <row r="59" ht="20.1" customHeight="1" spans="1:45">
      <c r="A59" s="25">
        <v>46</v>
      </c>
      <c r="B59" s="31"/>
      <c r="C59" s="32"/>
      <c r="D59" s="30"/>
      <c r="E59" s="30"/>
      <c r="F59" s="30"/>
      <c r="G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45"/>
      <c r="Z59" s="30"/>
      <c r="AA59" s="30"/>
      <c r="AB59" s="44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3"/>
      <c r="AP59" s="30"/>
      <c r="AQ59" s="60"/>
      <c r="AR59" s="61"/>
      <c r="AS59" s="62"/>
    </row>
    <row r="60" ht="20.1" customHeight="1" spans="1:45">
      <c r="A60" s="25">
        <v>47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44"/>
      <c r="Z60" s="30"/>
      <c r="AA60" s="30"/>
      <c r="AB60" s="44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3"/>
      <c r="AP60" s="30"/>
      <c r="AQ60" s="44"/>
      <c r="AR60" s="30"/>
      <c r="AS60" s="59"/>
    </row>
    <row r="61" ht="20.1" customHeight="1" spans="1:45">
      <c r="A61" s="25">
        <v>48</v>
      </c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44"/>
      <c r="Z61" s="30"/>
      <c r="AA61" s="30"/>
      <c r="AB61" s="44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3"/>
      <c r="AP61" s="30"/>
      <c r="AQ61" s="44"/>
      <c r="AR61" s="30"/>
      <c r="AS61" s="59"/>
    </row>
    <row r="62" ht="20.1" customHeight="1" spans="1:45">
      <c r="A62" s="25">
        <v>49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44"/>
      <c r="Z62" s="30"/>
      <c r="AA62" s="30"/>
      <c r="AB62" s="44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3"/>
      <c r="AP62" s="30"/>
      <c r="AQ62" s="44"/>
      <c r="AR62" s="30"/>
      <c r="AS62" s="59"/>
    </row>
    <row r="63" ht="20.1" customHeight="1" spans="1:45">
      <c r="A63" s="25">
        <v>50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44"/>
      <c r="Z63" s="30"/>
      <c r="AA63" s="30"/>
      <c r="AB63" s="44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3"/>
      <c r="AP63" s="30"/>
      <c r="AQ63" s="44"/>
      <c r="AR63" s="30"/>
      <c r="AS63" s="59"/>
    </row>
  </sheetData>
  <sheetProtection formatCells="0" insertHyperlinks="0" autoFilter="0"/>
  <sortState ref="B14:AT56">
    <sortCondition ref="C14:C56"/>
  </sortState>
  <mergeCells count="56">
    <mergeCell ref="A1:AS1"/>
    <mergeCell ref="A2:AS2"/>
    <mergeCell ref="A3:C3"/>
    <mergeCell ref="D3:X3"/>
    <mergeCell ref="Y3:AC3"/>
    <mergeCell ref="AD3:AH3"/>
    <mergeCell ref="AI3:AO3"/>
    <mergeCell ref="D4:I4"/>
    <mergeCell ref="J4:W4"/>
    <mergeCell ref="Y4:AA4"/>
    <mergeCell ref="AD4:AF4"/>
    <mergeCell ref="AI4:AN4"/>
    <mergeCell ref="D5:D12"/>
    <mergeCell ref="E5:E12"/>
    <mergeCell ref="F5:F12"/>
    <mergeCell ref="G5:G12"/>
    <mergeCell ref="H5:H12"/>
    <mergeCell ref="I5:I12"/>
    <mergeCell ref="J5:J12"/>
    <mergeCell ref="K5:K12"/>
    <mergeCell ref="L5:L12"/>
    <mergeCell ref="M5:M12"/>
    <mergeCell ref="N5:N12"/>
    <mergeCell ref="O5:O12"/>
    <mergeCell ref="P5:P12"/>
    <mergeCell ref="Q5:Q12"/>
    <mergeCell ref="R5:R12"/>
    <mergeCell ref="S5:S12"/>
    <mergeCell ref="T5:T12"/>
    <mergeCell ref="U5:U12"/>
    <mergeCell ref="V5:V12"/>
    <mergeCell ref="W5:W12"/>
    <mergeCell ref="X4:X12"/>
    <mergeCell ref="Y5:Y12"/>
    <mergeCell ref="Z5:Z12"/>
    <mergeCell ref="AA5:AA12"/>
    <mergeCell ref="AB5:AB12"/>
    <mergeCell ref="AC4:AC12"/>
    <mergeCell ref="AD5:AD12"/>
    <mergeCell ref="AE5:AE12"/>
    <mergeCell ref="AF5:AF12"/>
    <mergeCell ref="AG5:AG12"/>
    <mergeCell ref="AH4:AH12"/>
    <mergeCell ref="AI5:AI12"/>
    <mergeCell ref="AJ5:AJ12"/>
    <mergeCell ref="AK5:AK12"/>
    <mergeCell ref="AL5:AL12"/>
    <mergeCell ref="AM5:AM12"/>
    <mergeCell ref="AN5:AN12"/>
    <mergeCell ref="AO4:AO12"/>
    <mergeCell ref="AP3:AP12"/>
    <mergeCell ref="AQ3:AQ12"/>
    <mergeCell ref="AR3:AR12"/>
    <mergeCell ref="AS3:AS12"/>
    <mergeCell ref="A4:C5"/>
    <mergeCell ref="A6:C11"/>
  </mergeCells>
  <pageMargins left="0.354166666666667" right="0.0784722222222222" top="0.432638888888889" bottom="0.118055555555556" header="0.3" footer="0.3"/>
  <pageSetup paperSize="8" scale="5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workbookViewId="0">
      <selection activeCell="C5" sqref="C5"/>
    </sheetView>
  </sheetViews>
  <sheetFormatPr defaultColWidth="8.6" defaultRowHeight="14.25" outlineLevelCol="3"/>
  <cols>
    <col min="2" max="3" width="10.375"/>
  </cols>
  <sheetData>
    <row r="1" spans="1:4">
      <c r="A1" s="1" t="s">
        <v>59</v>
      </c>
      <c r="B1" s="1">
        <v>1701021001</v>
      </c>
      <c r="C1">
        <v>56.2165</v>
      </c>
      <c r="D1" s="9">
        <v>35</v>
      </c>
    </row>
    <row r="2" spans="1:4">
      <c r="A2" s="6" t="s">
        <v>115</v>
      </c>
      <c r="B2" s="10">
        <v>20305021033</v>
      </c>
      <c r="C2">
        <v>81.243</v>
      </c>
      <c r="D2" s="9">
        <v>1</v>
      </c>
    </row>
    <row r="3" spans="1:4">
      <c r="A3" s="6" t="s">
        <v>100</v>
      </c>
      <c r="B3" s="10">
        <v>20305021015</v>
      </c>
      <c r="C3">
        <v>80.9555</v>
      </c>
      <c r="D3" s="9">
        <v>2</v>
      </c>
    </row>
    <row r="4" spans="1:4">
      <c r="A4" s="6" t="s">
        <v>103</v>
      </c>
      <c r="B4" s="10">
        <v>20305021016</v>
      </c>
      <c r="C4">
        <v>73.4275</v>
      </c>
      <c r="D4" s="9">
        <v>3</v>
      </c>
    </row>
    <row r="5" spans="1:4">
      <c r="A5" s="6" t="s">
        <v>105</v>
      </c>
      <c r="B5" s="10">
        <v>20305021017</v>
      </c>
      <c r="C5">
        <v>73.263</v>
      </c>
      <c r="D5" s="9">
        <v>4</v>
      </c>
    </row>
    <row r="6" spans="1:4">
      <c r="A6" s="6" t="s">
        <v>124</v>
      </c>
      <c r="B6" s="10">
        <v>20305021039</v>
      </c>
      <c r="C6">
        <v>73.186</v>
      </c>
      <c r="D6" s="9">
        <v>5</v>
      </c>
    </row>
    <row r="7" spans="1:4">
      <c r="A7" s="6" t="s">
        <v>132</v>
      </c>
      <c r="B7" s="10">
        <v>20305022007</v>
      </c>
      <c r="C7">
        <v>73.1315</v>
      </c>
      <c r="D7" s="9">
        <v>6</v>
      </c>
    </row>
    <row r="8" spans="1:4">
      <c r="A8" s="6" t="s">
        <v>153</v>
      </c>
      <c r="B8" s="10">
        <v>20305022033</v>
      </c>
      <c r="C8">
        <v>71.6525</v>
      </c>
      <c r="D8" s="9">
        <v>7</v>
      </c>
    </row>
    <row r="9" spans="1:4">
      <c r="A9" s="6" t="s">
        <v>120</v>
      </c>
      <c r="B9" s="10">
        <v>20305021036</v>
      </c>
      <c r="C9">
        <v>70.619</v>
      </c>
      <c r="D9" s="9">
        <v>8</v>
      </c>
    </row>
    <row r="10" spans="1:4">
      <c r="A10" s="6" t="s">
        <v>151</v>
      </c>
      <c r="B10" s="10">
        <v>20305022032</v>
      </c>
      <c r="C10">
        <v>70.415</v>
      </c>
      <c r="D10" s="9">
        <v>9</v>
      </c>
    </row>
    <row r="11" spans="1:4">
      <c r="A11" s="6" t="s">
        <v>94</v>
      </c>
      <c r="B11" s="10">
        <v>20305021010</v>
      </c>
      <c r="C11">
        <v>70.378</v>
      </c>
      <c r="D11" s="9">
        <v>10</v>
      </c>
    </row>
    <row r="12" spans="1:4">
      <c r="A12" s="6" t="s">
        <v>144</v>
      </c>
      <c r="B12" s="10">
        <v>20305022023</v>
      </c>
      <c r="C12">
        <v>69.5155</v>
      </c>
      <c r="D12" s="9">
        <v>11</v>
      </c>
    </row>
    <row r="13" spans="1:4">
      <c r="A13" s="6" t="s">
        <v>157</v>
      </c>
      <c r="B13" s="10">
        <v>20305022035</v>
      </c>
      <c r="C13">
        <v>68.8215</v>
      </c>
      <c r="D13" s="9">
        <v>12</v>
      </c>
    </row>
    <row r="14" spans="1:4">
      <c r="A14" s="6" t="s">
        <v>98</v>
      </c>
      <c r="B14" s="10">
        <v>20305021013</v>
      </c>
      <c r="C14">
        <v>68.789</v>
      </c>
      <c r="D14" s="9">
        <v>13</v>
      </c>
    </row>
    <row r="15" spans="1:4">
      <c r="A15" s="6" t="s">
        <v>150</v>
      </c>
      <c r="B15" s="10">
        <v>20305022028</v>
      </c>
      <c r="C15">
        <v>68.678</v>
      </c>
      <c r="D15" s="9">
        <v>14</v>
      </c>
    </row>
    <row r="16" spans="1:4">
      <c r="A16" s="6" t="s">
        <v>109</v>
      </c>
      <c r="B16" s="10">
        <v>20305021026</v>
      </c>
      <c r="C16">
        <v>68.0885</v>
      </c>
      <c r="D16" s="9">
        <v>15</v>
      </c>
    </row>
    <row r="17" spans="1:4">
      <c r="A17" s="6" t="s">
        <v>85</v>
      </c>
      <c r="B17" s="10">
        <v>20305021004</v>
      </c>
      <c r="C17">
        <v>67.118</v>
      </c>
      <c r="D17" s="9">
        <v>16</v>
      </c>
    </row>
    <row r="18" spans="1:4">
      <c r="A18" s="6" t="s">
        <v>138</v>
      </c>
      <c r="B18" s="10">
        <v>20305022014</v>
      </c>
      <c r="C18">
        <v>66.993</v>
      </c>
      <c r="D18" s="9">
        <v>17</v>
      </c>
    </row>
    <row r="19" spans="1:4">
      <c r="A19" s="6" t="s">
        <v>87</v>
      </c>
      <c r="B19" s="10">
        <v>20305021006</v>
      </c>
      <c r="C19">
        <v>66.8755</v>
      </c>
      <c r="D19" s="9">
        <v>18</v>
      </c>
    </row>
    <row r="20" spans="1:4">
      <c r="A20" s="6" t="s">
        <v>142</v>
      </c>
      <c r="B20" s="10">
        <v>20305022022</v>
      </c>
      <c r="C20">
        <v>66.2535</v>
      </c>
      <c r="D20" s="9">
        <v>19</v>
      </c>
    </row>
    <row r="21" spans="1:4">
      <c r="A21" s="6" t="s">
        <v>147</v>
      </c>
      <c r="B21" s="10">
        <v>20305022025</v>
      </c>
      <c r="C21">
        <v>66.1565</v>
      </c>
      <c r="D21" s="9">
        <v>20</v>
      </c>
    </row>
    <row r="22" spans="1:4">
      <c r="A22" s="6" t="s">
        <v>130</v>
      </c>
      <c r="B22" s="10">
        <v>20305022003</v>
      </c>
      <c r="C22">
        <v>65.19</v>
      </c>
      <c r="D22" s="9">
        <v>21</v>
      </c>
    </row>
    <row r="23" spans="1:4">
      <c r="A23" s="6" t="s">
        <v>155</v>
      </c>
      <c r="B23" s="10">
        <v>20305022034</v>
      </c>
      <c r="C23">
        <v>64.6295</v>
      </c>
      <c r="D23" s="9">
        <v>22</v>
      </c>
    </row>
    <row r="24" spans="1:4">
      <c r="A24" s="6" t="s">
        <v>96</v>
      </c>
      <c r="B24" s="10">
        <v>20305021012</v>
      </c>
      <c r="C24">
        <v>64.279</v>
      </c>
      <c r="D24" s="9">
        <v>23</v>
      </c>
    </row>
    <row r="25" spans="1:4">
      <c r="A25" s="6" t="s">
        <v>70</v>
      </c>
      <c r="B25" s="6">
        <v>1903021023</v>
      </c>
      <c r="C25">
        <v>63.7155</v>
      </c>
      <c r="D25" s="9">
        <v>24</v>
      </c>
    </row>
    <row r="26" spans="1:4">
      <c r="A26" s="6" t="s">
        <v>118</v>
      </c>
      <c r="B26" s="10">
        <v>20305021034</v>
      </c>
      <c r="C26">
        <v>62.809</v>
      </c>
      <c r="D26" s="9">
        <v>25</v>
      </c>
    </row>
    <row r="27" spans="1:4">
      <c r="A27" s="6" t="s">
        <v>82</v>
      </c>
      <c r="B27" s="10">
        <v>20305021003</v>
      </c>
      <c r="C27">
        <v>62.18</v>
      </c>
      <c r="D27" s="9">
        <v>26</v>
      </c>
    </row>
    <row r="28" spans="1:4">
      <c r="A28" s="6" t="s">
        <v>135</v>
      </c>
      <c r="B28" s="10">
        <v>20305022008</v>
      </c>
      <c r="C28">
        <v>61.8955</v>
      </c>
      <c r="D28" s="9">
        <v>27</v>
      </c>
    </row>
    <row r="29" spans="1:4">
      <c r="A29" s="6" t="s">
        <v>79</v>
      </c>
      <c r="B29" s="10">
        <v>20305021002</v>
      </c>
      <c r="C29">
        <v>61.207</v>
      </c>
      <c r="D29" s="9">
        <v>28</v>
      </c>
    </row>
    <row r="30" spans="1:4">
      <c r="A30" s="6" t="s">
        <v>140</v>
      </c>
      <c r="B30" s="10">
        <v>20305022016</v>
      </c>
      <c r="C30">
        <v>60.3125</v>
      </c>
      <c r="D30" s="9">
        <v>29</v>
      </c>
    </row>
    <row r="31" spans="1:4">
      <c r="A31" s="6" t="s">
        <v>159</v>
      </c>
      <c r="B31" s="10">
        <v>20305022039</v>
      </c>
      <c r="C31">
        <v>59.9855</v>
      </c>
      <c r="D31" s="9">
        <v>30</v>
      </c>
    </row>
    <row r="32" spans="1:4">
      <c r="A32" s="6" t="s">
        <v>74</v>
      </c>
      <c r="B32" s="6">
        <v>1903022016</v>
      </c>
      <c r="C32">
        <v>59.3675</v>
      </c>
      <c r="D32" s="9">
        <v>31</v>
      </c>
    </row>
    <row r="33" spans="1:4">
      <c r="A33" s="6" t="s">
        <v>68</v>
      </c>
      <c r="B33" s="6">
        <v>1903021017</v>
      </c>
      <c r="C33">
        <v>59.2605</v>
      </c>
      <c r="D33" s="9">
        <v>32</v>
      </c>
    </row>
    <row r="34" spans="1:4">
      <c r="A34" s="6" t="s">
        <v>127</v>
      </c>
      <c r="B34" s="10">
        <v>20305021040</v>
      </c>
      <c r="C34">
        <v>59.0335</v>
      </c>
      <c r="D34" s="9">
        <v>33</v>
      </c>
    </row>
    <row r="35" spans="1:4">
      <c r="A35" s="6" t="s">
        <v>107</v>
      </c>
      <c r="B35" s="10">
        <v>20305021018</v>
      </c>
      <c r="C35">
        <v>57.7035</v>
      </c>
      <c r="D35" s="9">
        <v>34</v>
      </c>
    </row>
    <row r="36" spans="1:4">
      <c r="A36" s="6" t="s">
        <v>89</v>
      </c>
      <c r="B36" s="10">
        <v>20305021008</v>
      </c>
      <c r="C36">
        <v>55.2675</v>
      </c>
      <c r="D36" s="9">
        <v>36</v>
      </c>
    </row>
    <row r="37" spans="1:4">
      <c r="A37" s="6" t="s">
        <v>112</v>
      </c>
      <c r="B37" s="10">
        <v>20305021030</v>
      </c>
      <c r="C37">
        <v>54.21</v>
      </c>
      <c r="D37" s="9">
        <v>37</v>
      </c>
    </row>
    <row r="38" spans="1:4">
      <c r="A38" s="6" t="s">
        <v>77</v>
      </c>
      <c r="B38" s="6">
        <v>1903022037</v>
      </c>
      <c r="C38">
        <v>53.280529</v>
      </c>
      <c r="D38" s="9">
        <v>38</v>
      </c>
    </row>
    <row r="39" spans="1:4">
      <c r="A39" s="6" t="s">
        <v>122</v>
      </c>
      <c r="B39" s="10">
        <v>20305021038</v>
      </c>
      <c r="C39">
        <v>53.2265</v>
      </c>
      <c r="D39" s="9">
        <v>39</v>
      </c>
    </row>
    <row r="40" spans="1:4">
      <c r="A40" s="6" t="s">
        <v>66</v>
      </c>
      <c r="B40" s="6">
        <v>1903021014</v>
      </c>
      <c r="C40">
        <v>50.95</v>
      </c>
      <c r="D40" s="9">
        <v>40</v>
      </c>
    </row>
    <row r="41" spans="1:4">
      <c r="A41" s="6" t="s">
        <v>92</v>
      </c>
      <c r="B41" s="10">
        <v>20305021009</v>
      </c>
      <c r="C41">
        <v>50.794</v>
      </c>
      <c r="D41" s="9">
        <v>41</v>
      </c>
    </row>
    <row r="42" spans="1:4">
      <c r="A42" s="6" t="s">
        <v>62</v>
      </c>
      <c r="B42" s="6">
        <v>1903021013</v>
      </c>
      <c r="C42">
        <v>46.7975</v>
      </c>
      <c r="D42" s="9">
        <v>42</v>
      </c>
    </row>
    <row r="43" spans="1:4">
      <c r="A43" s="6" t="s">
        <v>72</v>
      </c>
      <c r="B43" s="6">
        <v>1903021031</v>
      </c>
      <c r="C43">
        <v>21.9155</v>
      </c>
      <c r="D43" s="9">
        <v>43</v>
      </c>
    </row>
  </sheetData>
  <sheetProtection formatCells="0" insertHyperlinks="0" autoFilter="0"/>
  <sortState ref="A2:D43">
    <sortCondition ref="C2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opLeftCell="A13" workbookViewId="0">
      <selection activeCell="D1" sqref="D$1:D$1048576"/>
    </sheetView>
  </sheetViews>
  <sheetFormatPr defaultColWidth="8.6" defaultRowHeight="14.25" outlineLevelCol="5"/>
  <cols>
    <col min="2" max="2" width="9.625"/>
  </cols>
  <sheetData>
    <row r="1" spans="1:6">
      <c r="A1" s="1" t="s">
        <v>59</v>
      </c>
      <c r="B1" s="1">
        <v>1701021001</v>
      </c>
      <c r="C1" s="2">
        <v>68.03</v>
      </c>
      <c r="D1" s="3">
        <v>56.2165</v>
      </c>
      <c r="E1" s="4" t="s">
        <v>60</v>
      </c>
      <c r="F1" s="5">
        <v>35</v>
      </c>
    </row>
    <row r="2" spans="1:6">
      <c r="A2" s="6" t="s">
        <v>115</v>
      </c>
      <c r="B2" s="6">
        <v>20305021033</v>
      </c>
      <c r="C2" s="7">
        <v>84.66</v>
      </c>
      <c r="D2" s="3">
        <v>81.243</v>
      </c>
      <c r="E2" s="4" t="s">
        <v>116</v>
      </c>
      <c r="F2" s="5">
        <v>1</v>
      </c>
    </row>
    <row r="3" spans="1:6">
      <c r="A3" s="6" t="s">
        <v>100</v>
      </c>
      <c r="B3" s="6">
        <v>20305021015</v>
      </c>
      <c r="C3" s="7">
        <v>81.51</v>
      </c>
      <c r="D3" s="3">
        <v>80.9555</v>
      </c>
      <c r="E3" s="4" t="s">
        <v>101</v>
      </c>
      <c r="F3" s="5">
        <v>2</v>
      </c>
    </row>
    <row r="4" spans="1:6">
      <c r="A4" s="6" t="s">
        <v>103</v>
      </c>
      <c r="B4" s="6">
        <v>20305021016</v>
      </c>
      <c r="C4" s="7">
        <v>79.85</v>
      </c>
      <c r="D4" s="3">
        <v>73.4275</v>
      </c>
      <c r="E4" s="4" t="s">
        <v>104</v>
      </c>
      <c r="F4" s="5">
        <v>3</v>
      </c>
    </row>
    <row r="5" spans="1:6">
      <c r="A5" s="6" t="s">
        <v>105</v>
      </c>
      <c r="B5" s="6">
        <v>20305021017</v>
      </c>
      <c r="C5" s="7">
        <v>76.95</v>
      </c>
      <c r="D5" s="3">
        <v>73.263</v>
      </c>
      <c r="E5" s="4" t="s">
        <v>106</v>
      </c>
      <c r="F5" s="5">
        <v>4</v>
      </c>
    </row>
    <row r="6" spans="1:6">
      <c r="A6" s="6" t="s">
        <v>124</v>
      </c>
      <c r="B6" s="6">
        <v>20305021039</v>
      </c>
      <c r="C6" s="7">
        <v>78.92</v>
      </c>
      <c r="D6" s="3">
        <v>73.186</v>
      </c>
      <c r="E6" s="4" t="s">
        <v>125</v>
      </c>
      <c r="F6" s="5">
        <v>5</v>
      </c>
    </row>
    <row r="7" spans="1:6">
      <c r="A7" s="6" t="s">
        <v>132</v>
      </c>
      <c r="B7" s="6">
        <v>20305022007</v>
      </c>
      <c r="C7" s="7">
        <v>76.73</v>
      </c>
      <c r="D7" s="3">
        <v>73.1315</v>
      </c>
      <c r="E7" s="4" t="s">
        <v>133</v>
      </c>
      <c r="F7" s="5">
        <v>6</v>
      </c>
    </row>
    <row r="8" spans="1:6">
      <c r="A8" s="6" t="s">
        <v>153</v>
      </c>
      <c r="B8" s="6">
        <v>20305022033</v>
      </c>
      <c r="C8" s="7">
        <v>78.25</v>
      </c>
      <c r="D8" s="3">
        <v>71.6525</v>
      </c>
      <c r="E8" s="4" t="s">
        <v>154</v>
      </c>
      <c r="F8" s="5">
        <v>7</v>
      </c>
    </row>
    <row r="9" spans="1:6">
      <c r="A9" s="6" t="s">
        <v>120</v>
      </c>
      <c r="B9" s="6">
        <v>20305021036</v>
      </c>
      <c r="C9" s="7">
        <v>76.08</v>
      </c>
      <c r="D9" s="3">
        <v>70.619</v>
      </c>
      <c r="E9" s="4" t="s">
        <v>121</v>
      </c>
      <c r="F9" s="5">
        <v>8</v>
      </c>
    </row>
    <row r="10" spans="1:6">
      <c r="A10" s="6" t="s">
        <v>151</v>
      </c>
      <c r="B10" s="6">
        <v>20305022032</v>
      </c>
      <c r="C10" s="7">
        <v>78.8</v>
      </c>
      <c r="D10" s="3">
        <v>70.415</v>
      </c>
      <c r="E10" s="4" t="s">
        <v>152</v>
      </c>
      <c r="F10" s="5">
        <v>9</v>
      </c>
    </row>
    <row r="11" spans="1:6">
      <c r="A11" s="6" t="s">
        <v>94</v>
      </c>
      <c r="B11" s="6">
        <v>20305021010</v>
      </c>
      <c r="C11" s="7">
        <v>76.26</v>
      </c>
      <c r="D11" s="3">
        <v>70.378</v>
      </c>
      <c r="E11" s="4" t="s">
        <v>95</v>
      </c>
      <c r="F11" s="5">
        <v>10</v>
      </c>
    </row>
    <row r="12" spans="1:6">
      <c r="A12" s="6" t="s">
        <v>144</v>
      </c>
      <c r="B12" s="6">
        <v>20305022023</v>
      </c>
      <c r="C12" s="7">
        <v>76.51</v>
      </c>
      <c r="D12" s="3">
        <v>69.5155</v>
      </c>
      <c r="E12" s="4" t="s">
        <v>145</v>
      </c>
      <c r="F12" s="5">
        <v>11</v>
      </c>
    </row>
    <row r="13" spans="1:6">
      <c r="A13" s="6" t="s">
        <v>157</v>
      </c>
      <c r="B13" s="6">
        <v>20305022035</v>
      </c>
      <c r="C13" s="7">
        <v>76.03</v>
      </c>
      <c r="D13" s="3">
        <v>68.8215</v>
      </c>
      <c r="E13" s="8">
        <v>15</v>
      </c>
      <c r="F13" s="5">
        <v>12</v>
      </c>
    </row>
    <row r="14" spans="1:6">
      <c r="A14" s="6" t="s">
        <v>98</v>
      </c>
      <c r="B14" s="6">
        <v>20305021013</v>
      </c>
      <c r="C14" s="7">
        <v>73.38</v>
      </c>
      <c r="D14" s="3">
        <v>68.789</v>
      </c>
      <c r="E14" s="4" t="s">
        <v>99</v>
      </c>
      <c r="F14" s="5">
        <v>13</v>
      </c>
    </row>
    <row r="15" spans="1:6">
      <c r="A15" s="6" t="s">
        <v>150</v>
      </c>
      <c r="B15" s="6">
        <v>20305022028</v>
      </c>
      <c r="C15" s="7">
        <v>76.16</v>
      </c>
      <c r="D15" s="3">
        <v>68.678</v>
      </c>
      <c r="E15" s="4" t="s">
        <v>139</v>
      </c>
      <c r="F15" s="5">
        <v>14</v>
      </c>
    </row>
    <row r="16" spans="1:6">
      <c r="A16" s="6" t="s">
        <v>109</v>
      </c>
      <c r="B16" s="6">
        <v>20305021026</v>
      </c>
      <c r="C16" s="7">
        <v>72.47</v>
      </c>
      <c r="D16" s="3">
        <v>68.0885</v>
      </c>
      <c r="E16" s="4" t="s">
        <v>110</v>
      </c>
      <c r="F16" s="5">
        <v>15</v>
      </c>
    </row>
    <row r="17" spans="1:6">
      <c r="A17" s="6" t="s">
        <v>85</v>
      </c>
      <c r="B17" s="6">
        <v>20305021004</v>
      </c>
      <c r="C17" s="7">
        <v>74.76</v>
      </c>
      <c r="D17" s="3">
        <v>67.118</v>
      </c>
      <c r="E17" s="4" t="s">
        <v>86</v>
      </c>
      <c r="F17" s="5">
        <v>16</v>
      </c>
    </row>
    <row r="18" spans="1:6">
      <c r="A18" s="6" t="s">
        <v>138</v>
      </c>
      <c r="B18" s="6">
        <v>20305022014</v>
      </c>
      <c r="C18" s="7">
        <v>76.16</v>
      </c>
      <c r="D18" s="3">
        <v>66.993</v>
      </c>
      <c r="E18" s="4" t="s">
        <v>139</v>
      </c>
      <c r="F18" s="5">
        <v>17</v>
      </c>
    </row>
    <row r="19" spans="1:6">
      <c r="A19" s="6" t="s">
        <v>87</v>
      </c>
      <c r="B19" s="6">
        <v>20305021006</v>
      </c>
      <c r="C19" s="7">
        <v>72.61</v>
      </c>
      <c r="D19" s="3">
        <v>66.8755</v>
      </c>
      <c r="E19" s="4" t="s">
        <v>88</v>
      </c>
      <c r="F19" s="5">
        <v>18</v>
      </c>
    </row>
    <row r="20" spans="1:6">
      <c r="A20" s="6" t="s">
        <v>142</v>
      </c>
      <c r="B20" s="6">
        <v>20305022022</v>
      </c>
      <c r="C20" s="7">
        <v>72.47</v>
      </c>
      <c r="D20" s="3">
        <v>66.2535</v>
      </c>
      <c r="E20" s="4" t="s">
        <v>110</v>
      </c>
      <c r="F20" s="5">
        <v>19</v>
      </c>
    </row>
    <row r="21" spans="1:6">
      <c r="A21" s="6" t="s">
        <v>147</v>
      </c>
      <c r="B21" s="6">
        <v>20305022025</v>
      </c>
      <c r="C21" s="7">
        <v>73.83</v>
      </c>
      <c r="D21" s="3">
        <v>66.1565</v>
      </c>
      <c r="E21" s="4" t="s">
        <v>148</v>
      </c>
      <c r="F21" s="5">
        <v>20</v>
      </c>
    </row>
    <row r="22" spans="1:6">
      <c r="A22" s="6" t="s">
        <v>130</v>
      </c>
      <c r="B22" s="6">
        <v>20305022003</v>
      </c>
      <c r="C22" s="7">
        <v>70.1</v>
      </c>
      <c r="D22" s="3">
        <v>65.19</v>
      </c>
      <c r="E22" s="4" t="s">
        <v>131</v>
      </c>
      <c r="F22" s="5">
        <v>21</v>
      </c>
    </row>
    <row r="23" spans="1:6">
      <c r="A23" s="6" t="s">
        <v>155</v>
      </c>
      <c r="B23" s="6">
        <v>20305022034</v>
      </c>
      <c r="C23" s="7">
        <v>72.39</v>
      </c>
      <c r="D23" s="3">
        <v>64.6295</v>
      </c>
      <c r="E23" s="4" t="s">
        <v>156</v>
      </c>
      <c r="F23" s="5">
        <v>22</v>
      </c>
    </row>
    <row r="24" spans="1:6">
      <c r="A24" s="6" t="s">
        <v>96</v>
      </c>
      <c r="B24" s="6">
        <v>20305021012</v>
      </c>
      <c r="C24" s="7">
        <v>72.18</v>
      </c>
      <c r="D24" s="3">
        <v>64.279</v>
      </c>
      <c r="E24" s="4" t="s">
        <v>97</v>
      </c>
      <c r="F24" s="5">
        <v>23</v>
      </c>
    </row>
    <row r="25" spans="1:6">
      <c r="A25" s="6" t="s">
        <v>70</v>
      </c>
      <c r="B25" s="6">
        <v>1903021023</v>
      </c>
      <c r="C25" s="7">
        <v>76.21</v>
      </c>
      <c r="D25" s="3">
        <v>63.7155</v>
      </c>
      <c r="E25" s="4" t="s">
        <v>71</v>
      </c>
      <c r="F25" s="5">
        <v>24</v>
      </c>
    </row>
    <row r="26" spans="1:6">
      <c r="A26" s="6" t="s">
        <v>118</v>
      </c>
      <c r="B26" s="6">
        <v>20305021034</v>
      </c>
      <c r="C26" s="7">
        <v>72.38</v>
      </c>
      <c r="D26" s="3">
        <v>62.809</v>
      </c>
      <c r="E26" s="4" t="s">
        <v>119</v>
      </c>
      <c r="F26" s="5">
        <v>25</v>
      </c>
    </row>
    <row r="27" spans="1:6">
      <c r="A27" s="6" t="s">
        <v>82</v>
      </c>
      <c r="B27" s="6">
        <v>20305021003</v>
      </c>
      <c r="C27" s="7">
        <v>71.6</v>
      </c>
      <c r="D27" s="3">
        <v>62.18</v>
      </c>
      <c r="E27" s="4" t="s">
        <v>83</v>
      </c>
      <c r="F27" s="5">
        <v>26</v>
      </c>
    </row>
    <row r="28" spans="1:6">
      <c r="A28" s="6" t="s">
        <v>135</v>
      </c>
      <c r="B28" s="6">
        <v>20305022008</v>
      </c>
      <c r="C28" s="7">
        <v>74.31</v>
      </c>
      <c r="D28" s="3">
        <v>61.8955</v>
      </c>
      <c r="E28" s="4" t="s">
        <v>136</v>
      </c>
      <c r="F28" s="5">
        <v>27</v>
      </c>
    </row>
    <row r="29" spans="1:6">
      <c r="A29" s="6" t="s">
        <v>79</v>
      </c>
      <c r="B29" s="6">
        <v>20305021002</v>
      </c>
      <c r="C29" s="7">
        <v>71.34</v>
      </c>
      <c r="D29" s="3">
        <v>61.207</v>
      </c>
      <c r="E29" s="4" t="s">
        <v>80</v>
      </c>
      <c r="F29" s="5">
        <v>28</v>
      </c>
    </row>
    <row r="30" spans="1:6">
      <c r="A30" s="6" t="s">
        <v>140</v>
      </c>
      <c r="B30" s="6">
        <v>20305022016</v>
      </c>
      <c r="C30" s="7">
        <v>70.35</v>
      </c>
      <c r="D30" s="3">
        <v>60.3125</v>
      </c>
      <c r="E30" s="4" t="s">
        <v>141</v>
      </c>
      <c r="F30" s="5">
        <v>29</v>
      </c>
    </row>
    <row r="31" spans="1:6">
      <c r="A31" s="6" t="s">
        <v>159</v>
      </c>
      <c r="B31" s="6">
        <v>20305022039</v>
      </c>
      <c r="C31" s="7">
        <v>70.81</v>
      </c>
      <c r="D31" s="3">
        <v>59.9855</v>
      </c>
      <c r="E31" s="8">
        <v>30</v>
      </c>
      <c r="F31" s="5">
        <v>30</v>
      </c>
    </row>
    <row r="32" spans="1:6">
      <c r="A32" s="6" t="s">
        <v>74</v>
      </c>
      <c r="B32" s="6">
        <v>1903022016</v>
      </c>
      <c r="C32" s="7">
        <v>59.85</v>
      </c>
      <c r="D32" s="3">
        <v>59.3675</v>
      </c>
      <c r="E32" s="4" t="s">
        <v>75</v>
      </c>
      <c r="F32" s="5">
        <v>31</v>
      </c>
    </row>
    <row r="33" spans="1:6">
      <c r="A33" s="6" t="s">
        <v>68</v>
      </c>
      <c r="B33" s="6">
        <v>1903021017</v>
      </c>
      <c r="C33" s="7">
        <v>72.11</v>
      </c>
      <c r="D33" s="3">
        <v>59.2605</v>
      </c>
      <c r="E33" s="4" t="s">
        <v>69</v>
      </c>
      <c r="F33" s="5">
        <v>32</v>
      </c>
    </row>
    <row r="34" spans="1:6">
      <c r="A34" s="6" t="s">
        <v>127</v>
      </c>
      <c r="B34" s="6">
        <v>20305021040</v>
      </c>
      <c r="C34" s="7">
        <v>68.87</v>
      </c>
      <c r="D34" s="3">
        <v>59.0335</v>
      </c>
      <c r="E34" s="4" t="s">
        <v>128</v>
      </c>
      <c r="F34" s="5">
        <v>33</v>
      </c>
    </row>
    <row r="35" spans="1:6">
      <c r="A35" s="6" t="s">
        <v>107</v>
      </c>
      <c r="B35" s="6">
        <v>20305021018</v>
      </c>
      <c r="C35" s="7">
        <v>71.37</v>
      </c>
      <c r="D35" s="3">
        <v>57.7035</v>
      </c>
      <c r="E35" s="4" t="s">
        <v>108</v>
      </c>
      <c r="F35" s="5">
        <v>34</v>
      </c>
    </row>
    <row r="36" spans="1:6">
      <c r="A36" s="6" t="s">
        <v>89</v>
      </c>
      <c r="B36" s="6">
        <v>20305021008</v>
      </c>
      <c r="C36" s="7">
        <v>70.75</v>
      </c>
      <c r="D36" s="3">
        <v>55.2675</v>
      </c>
      <c r="E36" s="4" t="s">
        <v>90</v>
      </c>
      <c r="F36" s="5">
        <v>36</v>
      </c>
    </row>
    <row r="37" spans="1:6">
      <c r="A37" s="6" t="s">
        <v>112</v>
      </c>
      <c r="B37" s="6">
        <v>20305021030</v>
      </c>
      <c r="C37" s="7">
        <v>66.22</v>
      </c>
      <c r="D37" s="3">
        <v>54.21</v>
      </c>
      <c r="E37" s="4" t="s">
        <v>113</v>
      </c>
      <c r="F37" s="5">
        <v>37</v>
      </c>
    </row>
    <row r="38" spans="1:6">
      <c r="A38" s="6" t="s">
        <v>77</v>
      </c>
      <c r="B38" s="6">
        <v>1903022037</v>
      </c>
      <c r="C38" s="7">
        <v>50.95</v>
      </c>
      <c r="D38" s="3">
        <v>53.280529</v>
      </c>
      <c r="E38" s="4" t="s">
        <v>78</v>
      </c>
      <c r="F38" s="5">
        <v>38</v>
      </c>
    </row>
    <row r="39" spans="1:6">
      <c r="A39" s="6" t="s">
        <v>122</v>
      </c>
      <c r="B39" s="6">
        <v>20305021038</v>
      </c>
      <c r="C39" s="7">
        <v>67.03</v>
      </c>
      <c r="D39" s="3">
        <v>53.2265</v>
      </c>
      <c r="E39" s="4" t="s">
        <v>123</v>
      </c>
      <c r="F39" s="5">
        <v>39</v>
      </c>
    </row>
    <row r="40" spans="1:6">
      <c r="A40" s="6" t="s">
        <v>66</v>
      </c>
      <c r="B40" s="6">
        <v>1903021014</v>
      </c>
      <c r="C40" s="7">
        <v>51</v>
      </c>
      <c r="D40" s="3">
        <v>50.95</v>
      </c>
      <c r="E40" s="4" t="s">
        <v>67</v>
      </c>
      <c r="F40" s="5">
        <v>40</v>
      </c>
    </row>
    <row r="41" spans="1:6">
      <c r="A41" s="6" t="s">
        <v>92</v>
      </c>
      <c r="B41" s="6">
        <v>20305021009</v>
      </c>
      <c r="C41" s="7">
        <v>66.38</v>
      </c>
      <c r="D41" s="3">
        <v>50.794</v>
      </c>
      <c r="E41" s="4" t="s">
        <v>93</v>
      </c>
      <c r="F41" s="5">
        <v>41</v>
      </c>
    </row>
    <row r="42" spans="1:6">
      <c r="A42" s="6" t="s">
        <v>62</v>
      </c>
      <c r="B42" s="6">
        <v>1903021013</v>
      </c>
      <c r="C42" s="7">
        <v>45.45</v>
      </c>
      <c r="D42" s="3">
        <v>46.7975</v>
      </c>
      <c r="E42" s="4" t="s">
        <v>63</v>
      </c>
      <c r="F42" s="5">
        <v>42</v>
      </c>
    </row>
    <row r="43" spans="1:6">
      <c r="A43" s="6" t="s">
        <v>72</v>
      </c>
      <c r="B43" s="6">
        <v>1903021031</v>
      </c>
      <c r="C43" s="7">
        <v>12.21</v>
      </c>
      <c r="D43" s="3">
        <v>21.9155</v>
      </c>
      <c r="E43" s="4" t="s">
        <v>73</v>
      </c>
      <c r="F43" s="5">
        <v>43</v>
      </c>
    </row>
  </sheetData>
  <sheetProtection formatCells="0" insertHyperlinks="0" autoFilter="0"/>
  <sortState ref="A2:F43">
    <sortCondition ref="D2" descending="1"/>
  </sortState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WWO_wpscloud_20230925214151-3b5a7ca1fb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赵前程</dc:creator>
  <cp:lastModifiedBy>陈静怡</cp:lastModifiedBy>
  <dcterms:created xsi:type="dcterms:W3CDTF">2023-10-03T07:57:00Z</dcterms:created>
  <dcterms:modified xsi:type="dcterms:W3CDTF">2023-10-09T08:30:38Z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2052-12.1.0.15712</vt:lpwstr>
  </property>
</Properties>
</file>